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5600" windowHeight="10095"/>
  </bookViews>
  <sheets>
    <sheet name="ассигн" sheetId="1" r:id="rId1"/>
  </sheets>
  <definedNames>
    <definedName name="_xlnm.Print_Titles" localSheetId="0">ассигн!$13:$15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08" i="1" l="1"/>
  <c r="Y28" i="1" l="1"/>
  <c r="X146" i="1"/>
  <c r="Y146" i="1"/>
  <c r="X105" i="1"/>
  <c r="Y105" i="1"/>
  <c r="V152" i="1"/>
  <c r="Y59" i="1" l="1"/>
  <c r="Y58" i="1" s="1"/>
  <c r="X59" i="1"/>
  <c r="X58" i="1" s="1"/>
  <c r="Y33" i="1"/>
  <c r="X33" i="1"/>
  <c r="Y31" i="1"/>
  <c r="X31" i="1"/>
  <c r="V33" i="1"/>
  <c r="V31" i="1"/>
  <c r="V59" i="1"/>
  <c r="V58" i="1" s="1"/>
  <c r="Y160" i="1"/>
  <c r="Y159" i="1" s="1"/>
  <c r="Y158" i="1" s="1"/>
  <c r="Y157" i="1" s="1"/>
  <c r="Y156" i="1" s="1"/>
  <c r="X160" i="1"/>
  <c r="X159" i="1" s="1"/>
  <c r="X158" i="1" s="1"/>
  <c r="X157" i="1" s="1"/>
  <c r="X156" i="1" s="1"/>
  <c r="Y154" i="1"/>
  <c r="X154" i="1"/>
  <c r="Y152" i="1"/>
  <c r="X152" i="1"/>
  <c r="Y145" i="1"/>
  <c r="Y144" i="1" s="1"/>
  <c r="Y143" i="1" s="1"/>
  <c r="Y142" i="1" s="1"/>
  <c r="X145" i="1"/>
  <c r="X144" i="1" s="1"/>
  <c r="X143" i="1" s="1"/>
  <c r="X142" i="1" s="1"/>
  <c r="Y140" i="1"/>
  <c r="X140" i="1"/>
  <c r="Y138" i="1"/>
  <c r="X138" i="1"/>
  <c r="Y135" i="1"/>
  <c r="Y134" i="1" s="1"/>
  <c r="X135" i="1"/>
  <c r="X134" i="1" s="1"/>
  <c r="Y129" i="1"/>
  <c r="Y128" i="1" s="1"/>
  <c r="X129" i="1"/>
  <c r="X128" i="1" s="1"/>
  <c r="Y126" i="1"/>
  <c r="Y125" i="1" s="1"/>
  <c r="X126" i="1"/>
  <c r="X125" i="1" s="1"/>
  <c r="Y123" i="1"/>
  <c r="Y122" i="1" s="1"/>
  <c r="X123" i="1"/>
  <c r="X122" i="1" s="1"/>
  <c r="Y120" i="1"/>
  <c r="Y119" i="1" s="1"/>
  <c r="X120" i="1"/>
  <c r="X119" i="1" s="1"/>
  <c r="Y117" i="1"/>
  <c r="Y116" i="1" s="1"/>
  <c r="X117" i="1"/>
  <c r="X116" i="1" s="1"/>
  <c r="Y114" i="1"/>
  <c r="Y113" i="1" s="1"/>
  <c r="X114" i="1"/>
  <c r="X113" i="1" s="1"/>
  <c r="Y110" i="1"/>
  <c r="Y109" i="1" s="1"/>
  <c r="Y108" i="1" s="1"/>
  <c r="Y104" i="1"/>
  <c r="Y103" i="1" s="1"/>
  <c r="Y102" i="1" s="1"/>
  <c r="X104" i="1"/>
  <c r="X103" i="1" s="1"/>
  <c r="X102" i="1" s="1"/>
  <c r="Y99" i="1"/>
  <c r="Y98" i="1" s="1"/>
  <c r="Y97" i="1" s="1"/>
  <c r="Y96" i="1" s="1"/>
  <c r="X99" i="1"/>
  <c r="X98" i="1" s="1"/>
  <c r="X97" i="1" s="1"/>
  <c r="X96" i="1" s="1"/>
  <c r="Y94" i="1"/>
  <c r="Y93" i="1" s="1"/>
  <c r="Y92" i="1" s="1"/>
  <c r="Y91" i="1" s="1"/>
  <c r="X94" i="1"/>
  <c r="X93" i="1" s="1"/>
  <c r="X92" i="1" s="1"/>
  <c r="X91" i="1" s="1"/>
  <c r="Y89" i="1"/>
  <c r="Y88" i="1" s="1"/>
  <c r="Y87" i="1" s="1"/>
  <c r="Y86" i="1" s="1"/>
  <c r="X89" i="1"/>
  <c r="X88" i="1" s="1"/>
  <c r="X87" i="1" s="1"/>
  <c r="X86" i="1" s="1"/>
  <c r="Y84" i="1"/>
  <c r="Y83" i="1" s="1"/>
  <c r="Y82" i="1" s="1"/>
  <c r="Y81" i="1" s="1"/>
  <c r="X84" i="1"/>
  <c r="X83" i="1" s="1"/>
  <c r="X82" i="1" s="1"/>
  <c r="X81" i="1" s="1"/>
  <c r="Y79" i="1"/>
  <c r="Y78" i="1" s="1"/>
  <c r="Y77" i="1" s="1"/>
  <c r="Y76" i="1" s="1"/>
  <c r="Y75" i="1" s="1"/>
  <c r="X79" i="1"/>
  <c r="X78" i="1" s="1"/>
  <c r="X77" i="1" s="1"/>
  <c r="X76" i="1" s="1"/>
  <c r="X75" i="1" s="1"/>
  <c r="Y73" i="1"/>
  <c r="Y72" i="1" s="1"/>
  <c r="Y71" i="1" s="1"/>
  <c r="Y70" i="1" s="1"/>
  <c r="Y69" i="1" s="1"/>
  <c r="X73" i="1"/>
  <c r="X72" i="1" s="1"/>
  <c r="X71" i="1" s="1"/>
  <c r="X70" i="1" s="1"/>
  <c r="X69" i="1" s="1"/>
  <c r="Y67" i="1"/>
  <c r="X67" i="1"/>
  <c r="Y65" i="1"/>
  <c r="X65" i="1"/>
  <c r="X64" i="1" s="1"/>
  <c r="X63" i="1" s="1"/>
  <c r="X62" i="1" s="1"/>
  <c r="X61" i="1" s="1"/>
  <c r="Y56" i="1"/>
  <c r="X56" i="1"/>
  <c r="Y54" i="1"/>
  <c r="Y53" i="1" s="1"/>
  <c r="Y52" i="1" s="1"/>
  <c r="Y51" i="1" s="1"/>
  <c r="X54" i="1"/>
  <c r="Y49" i="1"/>
  <c r="Y48" i="1" s="1"/>
  <c r="Y47" i="1" s="1"/>
  <c r="Y46" i="1" s="1"/>
  <c r="X49" i="1"/>
  <c r="X48" i="1" s="1"/>
  <c r="X47" i="1" s="1"/>
  <c r="X46" i="1" s="1"/>
  <c r="Y44" i="1"/>
  <c r="Y43" i="1" s="1"/>
  <c r="X44" i="1"/>
  <c r="X43" i="1" s="1"/>
  <c r="Y41" i="1"/>
  <c r="Y40" i="1" s="1"/>
  <c r="X41" i="1"/>
  <c r="X40" i="1" s="1"/>
  <c r="Y36" i="1"/>
  <c r="Y35" i="1" s="1"/>
  <c r="X36" i="1"/>
  <c r="X35" i="1" s="1"/>
  <c r="X28" i="1"/>
  <c r="Y23" i="1"/>
  <c r="Y22" i="1" s="1"/>
  <c r="X23" i="1"/>
  <c r="X22" i="1" s="1"/>
  <c r="Y20" i="1"/>
  <c r="Y19" i="1" s="1"/>
  <c r="X20" i="1"/>
  <c r="X19" i="1" s="1"/>
  <c r="V146" i="1"/>
  <c r="V145" i="1" s="1"/>
  <c r="V144" i="1" s="1"/>
  <c r="V160" i="1"/>
  <c r="V159" i="1" s="1"/>
  <c r="V158" i="1" s="1"/>
  <c r="V157" i="1" s="1"/>
  <c r="V156" i="1" s="1"/>
  <c r="V154" i="1"/>
  <c r="V140" i="1"/>
  <c r="V138" i="1"/>
  <c r="V135" i="1"/>
  <c r="V134" i="1" s="1"/>
  <c r="V129" i="1"/>
  <c r="V128" i="1" s="1"/>
  <c r="V126" i="1"/>
  <c r="V125" i="1" s="1"/>
  <c r="V123" i="1"/>
  <c r="V122" i="1" s="1"/>
  <c r="V120" i="1"/>
  <c r="V119" i="1" s="1"/>
  <c r="V117" i="1"/>
  <c r="V116" i="1" s="1"/>
  <c r="V114" i="1"/>
  <c r="V113" i="1" s="1"/>
  <c r="V110" i="1"/>
  <c r="V109" i="1" s="1"/>
  <c r="V108" i="1" s="1"/>
  <c r="V105" i="1"/>
  <c r="V104" i="1" s="1"/>
  <c r="V103" i="1" s="1"/>
  <c r="V102" i="1" s="1"/>
  <c r="Y64" i="1" l="1"/>
  <c r="Y63" i="1" s="1"/>
  <c r="Y62" i="1" s="1"/>
  <c r="Y61" i="1" s="1"/>
  <c r="V112" i="1"/>
  <c r="Y137" i="1"/>
  <c r="Y133" i="1" s="1"/>
  <c r="Y132" i="1" s="1"/>
  <c r="Y131" i="1" s="1"/>
  <c r="X137" i="1"/>
  <c r="X133" i="1" s="1"/>
  <c r="X132" i="1" s="1"/>
  <c r="X131" i="1" s="1"/>
  <c r="Y112" i="1"/>
  <c r="Y107" i="1" s="1"/>
  <c r="Y101" i="1" s="1"/>
  <c r="X112" i="1"/>
  <c r="X107" i="1" s="1"/>
  <c r="X101" i="1" s="1"/>
  <c r="Y30" i="1"/>
  <c r="Y27" i="1" s="1"/>
  <c r="Y26" i="1" s="1"/>
  <c r="Y25" i="1" s="1"/>
  <c r="Y151" i="1"/>
  <c r="Y150" i="1" s="1"/>
  <c r="Y149" i="1" s="1"/>
  <c r="Y148" i="1" s="1"/>
  <c r="X151" i="1"/>
  <c r="X150" i="1" s="1"/>
  <c r="X149" i="1" s="1"/>
  <c r="X148" i="1" s="1"/>
  <c r="X53" i="1"/>
  <c r="X52" i="1" s="1"/>
  <c r="X51" i="1" s="1"/>
  <c r="Y39" i="1"/>
  <c r="Y38" i="1" s="1"/>
  <c r="X39" i="1"/>
  <c r="X38" i="1" s="1"/>
  <c r="X30" i="1"/>
  <c r="X27" i="1" s="1"/>
  <c r="X26" i="1" s="1"/>
  <c r="X25" i="1" s="1"/>
  <c r="Y18" i="1"/>
  <c r="Y17" i="1" s="1"/>
  <c r="X18" i="1"/>
  <c r="X17" i="1" s="1"/>
  <c r="V143" i="1"/>
  <c r="V142" i="1" s="1"/>
  <c r="V151" i="1"/>
  <c r="V150" i="1" s="1"/>
  <c r="V149" i="1" s="1"/>
  <c r="V148" i="1" s="1"/>
  <c r="V137" i="1"/>
  <c r="V99" i="1"/>
  <c r="V98" i="1" s="1"/>
  <c r="V97" i="1" s="1"/>
  <c r="V96" i="1" s="1"/>
  <c r="V94" i="1"/>
  <c r="V93" i="1" s="1"/>
  <c r="V92" i="1" s="1"/>
  <c r="V91" i="1" s="1"/>
  <c r="V89" i="1"/>
  <c r="V88" i="1" s="1"/>
  <c r="V87" i="1" s="1"/>
  <c r="V86" i="1" s="1"/>
  <c r="V84" i="1"/>
  <c r="V83" i="1" s="1"/>
  <c r="V82" i="1" s="1"/>
  <c r="V81" i="1" s="1"/>
  <c r="V79" i="1"/>
  <c r="V78" i="1" s="1"/>
  <c r="V77" i="1" s="1"/>
  <c r="V76" i="1" s="1"/>
  <c r="V75" i="1" s="1"/>
  <c r="V73" i="1"/>
  <c r="V72" i="1" s="1"/>
  <c r="V71" i="1" s="1"/>
  <c r="V67" i="1"/>
  <c r="V65" i="1"/>
  <c r="V56" i="1"/>
  <c r="V54" i="1"/>
  <c r="V49" i="1"/>
  <c r="V48" i="1" s="1"/>
  <c r="V47" i="1" s="1"/>
  <c r="V46" i="1" s="1"/>
  <c r="V44" i="1"/>
  <c r="V43" i="1" s="1"/>
  <c r="V41" i="1"/>
  <c r="V40" i="1" s="1"/>
  <c r="V36" i="1"/>
  <c r="V35" i="1" s="1"/>
  <c r="V30" i="1"/>
  <c r="V28" i="1"/>
  <c r="V27" i="1" s="1"/>
  <c r="V23" i="1"/>
  <c r="V22" i="1" s="1"/>
  <c r="V20" i="1"/>
  <c r="V19" i="1" s="1"/>
  <c r="V26" i="1" l="1"/>
  <c r="V25" i="1" s="1"/>
  <c r="Y16" i="1"/>
  <c r="Y162" i="1" s="1"/>
  <c r="X16" i="1"/>
  <c r="V107" i="1"/>
  <c r="V101" i="1" s="1"/>
  <c r="Z112" i="1"/>
  <c r="X162" i="1"/>
  <c r="V133" i="1"/>
  <c r="V132" i="1" s="1"/>
  <c r="V131" i="1" s="1"/>
  <c r="V70" i="1"/>
  <c r="V69" i="1" s="1"/>
  <c r="V64" i="1"/>
  <c r="V63" i="1" s="1"/>
  <c r="V62" i="1" s="1"/>
  <c r="V61" i="1" s="1"/>
  <c r="V53" i="1"/>
  <c r="V52" i="1" s="1"/>
  <c r="V51" i="1" s="1"/>
  <c r="V39" i="1"/>
  <c r="V38" i="1" s="1"/>
  <c r="V18" i="1"/>
  <c r="V17" i="1" s="1"/>
  <c r="V16" i="1" l="1"/>
  <c r="V162" i="1" s="1"/>
</calcChain>
</file>

<file path=xl/sharedStrings.xml><?xml version="1.0" encoding="utf-8"?>
<sst xmlns="http://schemas.openxmlformats.org/spreadsheetml/2006/main" count="537" uniqueCount="138">
  <si>
    <t xml:space="preserve">                                    ___________________</t>
  </si>
  <si>
    <t/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</si>
  <si>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</si>
  <si>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</si>
  <si>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</si>
  <si>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</si>
  <si>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</si>
  <si>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</si>
  <si>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</si>
  <si>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</si>
  <si>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</si>
  <si>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</si>
  <si>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</si>
  <si>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</si>
  <si>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Непрограммные направления местного бюджета</t>
  </si>
  <si>
    <t>99.0. 00.00000</t>
  </si>
  <si>
    <t>99.0.00. 70510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</si>
  <si>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</si>
  <si>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</si>
  <si>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99.0.00 70510</t>
  </si>
  <si>
    <t>Обеспечение деятельности главы органа муниципального самоуправления</t>
  </si>
  <si>
    <t>99.0.00. 01010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</si>
  <si>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</si>
  <si>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</si>
  <si>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99.0.00. 00000</t>
  </si>
  <si>
    <t>Закупка товаров, работ услуг для государственных (муниципальных) нужд</t>
  </si>
  <si>
    <t>Иные закупки товаров, работ услуг для обеспечения государственных (муниципальных) нужд</t>
  </si>
  <si>
    <t>Обеспечение деятельности администрации муниципальных образований</t>
  </si>
  <si>
    <t>99.0.00. 01030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</si>
  <si>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</si>
  <si>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</si>
  <si>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</si>
  <si>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99.0.00. 70190</t>
  </si>
  <si>
    <t>Обеспечение деятельности финансовых, налоговых и таможенных органов и органов финансового(финансово-бюджетного) надзора</t>
  </si>
  <si>
    <t>Передача полномочий контрольно-счетного органа</t>
  </si>
  <si>
    <t>99.0.00. 00010</t>
  </si>
  <si>
    <t>Межбюджетные трансферты</t>
  </si>
  <si>
    <t xml:space="preserve"> 99.0.00. 00010</t>
  </si>
  <si>
    <t>Иные межбюджетные трансферты</t>
  </si>
  <si>
    <t>Передача полномочий по внутреннему финансовому контролю</t>
  </si>
  <si>
    <t>99.0.00. 00011</t>
  </si>
  <si>
    <t xml:space="preserve"> 99.0.00. 00011</t>
  </si>
  <si>
    <t>Резервные фонды местных администраций</t>
  </si>
  <si>
    <t>99.0.00 02020</t>
  </si>
  <si>
    <t>Резервные средства</t>
  </si>
  <si>
    <t xml:space="preserve">Другие общегосударственные вопросы                                                                                                                                                                                                                            </t>
  </si>
  <si>
    <t>Мероприятия в сфере общегосударственных вопросов, осуществляемые органами местного самоуправления</t>
  </si>
  <si>
    <t>99.0.00. 02040</t>
  </si>
  <si>
    <t>01</t>
  </si>
  <si>
    <t>02</t>
  </si>
  <si>
    <t>04</t>
  </si>
  <si>
    <t>06</t>
  </si>
  <si>
    <t>Сумма на 2024 год</t>
  </si>
  <si>
    <t>Сумма на 2025 год</t>
  </si>
  <si>
    <t>Сумма на 2026 год</t>
  </si>
  <si>
    <t>Национальная оборона</t>
  </si>
  <si>
    <t>Мобилизационная и вневойсковая подготовка</t>
  </si>
  <si>
    <t>Расходы на осуществление  первичного воинского учета на территориях, где отсутствуют военные комиссариаты</t>
  </si>
  <si>
    <t>03</t>
  </si>
  <si>
    <t>99.0.00. 51180</t>
  </si>
  <si>
    <t>99.0.00 51180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</si>
  <si>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</si>
  <si>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</si>
  <si>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</si>
  <si>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 xml:space="preserve">Резервные фонды </t>
  </si>
  <si>
    <t>99.0.00.00000</t>
  </si>
  <si>
    <t>99.0.00.03100</t>
  </si>
  <si>
    <t>Национальная экономика</t>
  </si>
  <si>
    <t>Сельское хозяйство и рыболовство</t>
  </si>
  <si>
    <t>Мероприятия в области сельского хозяйства</t>
  </si>
  <si>
    <t>Лесное хозяйство</t>
  </si>
  <si>
    <t>Мероприятия в области охраны, восстановления и использования лесов</t>
  </si>
  <si>
    <t>Транспорт</t>
  </si>
  <si>
    <t>Организация транспортного обслуживания населения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</si>
  <si>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</si>
  <si>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</si>
  <si>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 xml:space="preserve"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 </t>
  </si>
  <si>
    <t>Иные закупки товаров, работ услуг для обеспечения  государственных (муниципальных) нужд</t>
  </si>
  <si>
    <t>Другие вопросы в области национальной экономики</t>
  </si>
  <si>
    <t>Мероприятия по землеустройству и землепользованию</t>
  </si>
  <si>
    <t>Программные направления местного бюджета</t>
  </si>
  <si>
    <t>05</t>
  </si>
  <si>
    <t>07</t>
  </si>
  <si>
    <t>08</t>
  </si>
  <si>
    <t>09</t>
  </si>
  <si>
    <t>99.0.00.03120</t>
  </si>
  <si>
    <t>99.0.00.03110</t>
  </si>
  <si>
    <t>99.0.00.04030</t>
  </si>
  <si>
    <t>99.0.00.04010</t>
  </si>
  <si>
    <t>99.0.00.03040</t>
  </si>
  <si>
    <t>91.0.00.00000</t>
  </si>
  <si>
    <t>Благоустройство</t>
  </si>
  <si>
    <t>Освещение улиц и установка указателей с названиями улиц и номерами домов на территории муниципальных образований</t>
  </si>
  <si>
    <t>Озеленение территорий муниципальных образований</t>
  </si>
  <si>
    <t>Организация ритуальных услуг и содержание мест захоронения</t>
  </si>
  <si>
    <t>Прочие мероприятия по благоустройству муниципальных образований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</si>
  <si>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</si>
  <si>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</si>
  <si>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</si>
  <si>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99.0.00.04120</t>
  </si>
  <si>
    <t>91.0.00. 00000</t>
  </si>
  <si>
    <t>99.0.00.04220</t>
  </si>
  <si>
    <t>99.0.00.04210</t>
  </si>
  <si>
    <t>99.0.00.04230</t>
  </si>
  <si>
    <t>99.0.00.04290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</si>
  <si>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</si>
  <si>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 области «Управление финансами  в Новосибирской области"</t>
  </si>
  <si>
    <t>Жилищное хозяйство</t>
  </si>
  <si>
    <t>Мероприятия в области жилищного хозяйства</t>
  </si>
  <si>
    <t>Культура, кинематография</t>
  </si>
  <si>
    <t>Культура</t>
  </si>
  <si>
    <t>Предоставление субсидий бюджетным, автономным  учреждениям и иным некоммерческим организациям</t>
  </si>
  <si>
    <t>Субсидии бюджетным учреждениям</t>
  </si>
  <si>
    <t>Расходы связанные с обеспечением деятельности домов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</si>
  <si>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</si>
  <si>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</si>
  <si>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</si>
  <si>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</si>
  <si>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</si>
  <si>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Физическая культура и спорт</t>
  </si>
  <si>
    <t>Другие вопросы в области физической культуры и спорта</t>
  </si>
  <si>
    <t>Условно утвержденные расходы</t>
  </si>
  <si>
    <t>ИТОГО РАСХОДОВ</t>
  </si>
  <si>
    <t>99.0.00.05210</t>
  </si>
  <si>
    <t xml:space="preserve">  99.0.00.05210</t>
  </si>
  <si>
    <t xml:space="preserve"> 99.0.00.05210</t>
  </si>
  <si>
    <t>99.0.00.08010</t>
  </si>
  <si>
    <t>91.0.00.01060</t>
  </si>
  <si>
    <t>99.0.00.99990</t>
  </si>
  <si>
    <t>99.0.00. 02070</t>
  </si>
  <si>
    <r>
      <t xml:space="preserve">Реализация мероприятий государственной программы Новосибирской области </t>
    </r>
    <r>
      <rPr>
        <sz val="12"/>
        <color rgb="FF000000"/>
        <rFont val="Times New Roman"/>
        <family val="1"/>
        <charset val="204"/>
      </rPr>
      <t>"Управление финансами в Новосибирской области "</t>
    </r>
  </si>
  <si>
    <t>91.0.00. 01070</t>
  </si>
  <si>
    <t xml:space="preserve">Распределение бюджетных ассигнований бюджета Неудачинского сельсовета Татарского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</si>
  <si>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Приложение 2
  к решению сессии Совета депутатов Неудачинского сельсовета Татарского района Новосибирской области  "О бюджете Неудачинского сельсовета Татарского района Новосибирской области на 2024 год и плановый период 2025 и 2026 годов"</t>
  </si>
  <si>
    <t xml:space="preserve">Обеспечение деятельности подведомственных учреждений </t>
  </si>
  <si>
    <t xml:space="preserve">Реализация мероприятий муниципальной программы "Развитие физической культуры и спорта на территории Неудачинского сельсовета Татарского района Новосибирской
области на 2023-2025 годы"
</t>
  </si>
  <si>
    <t xml:space="preserve">Реализация мероприятий муниципальной программы
 «Профилактика правонарушений на территории Неудачинского сельсовета Татарского района Новосибирской области на 2022-2024 годов»
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</si>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</sst>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left" vertical="center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3"/>
  <sheetViews>
    <sheetView tabSelected="1" view="pageBreakPreview" topLeftCell="O10" zoomScale="130" zoomScaleNormal="100" zoomScaleSheetLayoutView="130" workbookViewId="0">
      <selection activeCell="V12" sqref="V12:Y1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53.7109375" customWidth="1"/>
    <col min="15" max="15" width="6.140625" customWidth="1"/>
    <col min="16" max="16" width="4.42578125" customWidth="1"/>
    <col min="17" max="17" width="0" hidden="1" customWidth="1"/>
    <col min="18" max="18" width="15.710937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76" t="s">
        <v>133</v>
      </c>
      <c r="W1" s="77"/>
      <c r="X1" s="77"/>
      <c r="Y1" s="77"/>
      <c r="Z1" s="19"/>
      <c r="AA1" s="19"/>
      <c r="AB1" s="19"/>
    </row>
    <row r="2" spans="1:28" ht="14.2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77"/>
      <c r="W2" s="77"/>
      <c r="X2" s="77"/>
      <c r="Y2" s="77"/>
      <c r="Z2" s="19"/>
      <c r="AA2" s="19"/>
      <c r="AB2" s="19"/>
    </row>
    <row r="3" spans="1:28" ht="14.2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77"/>
      <c r="W3" s="77"/>
      <c r="X3" s="77"/>
      <c r="Y3" s="77"/>
      <c r="Z3" s="19"/>
      <c r="AA3" s="19"/>
      <c r="AB3" s="19"/>
    </row>
    <row r="4" spans="1:28" ht="14.2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77"/>
      <c r="W4" s="77"/>
      <c r="X4" s="77"/>
      <c r="Y4" s="77"/>
      <c r="Z4" s="20"/>
      <c r="AA4" s="20"/>
      <c r="AB4" s="20"/>
    </row>
    <row r="5" spans="1:28" ht="33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77"/>
      <c r="W5" s="77"/>
      <c r="X5" s="77"/>
      <c r="Y5" s="77"/>
      <c r="Z5" s="20"/>
      <c r="AA5" s="20"/>
      <c r="AB5" s="20"/>
    </row>
    <row r="6" spans="1:28" ht="14.2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2"/>
      <c r="W6" s="22"/>
      <c r="X6" s="22"/>
      <c r="Y6" s="22"/>
      <c r="Z6" s="20"/>
      <c r="AA6" s="20"/>
      <c r="AB6" s="20"/>
    </row>
    <row r="7" spans="1:28" ht="14.2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2"/>
      <c r="W7" s="22"/>
      <c r="X7" s="22"/>
      <c r="Y7" s="22"/>
      <c r="Z7" s="20"/>
      <c r="AA7" s="20"/>
      <c r="AB7" s="20"/>
    </row>
    <row r="8" spans="1:28" ht="14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88" t="s">
        <v>132</v>
      </c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20"/>
      <c r="AA8" s="20"/>
      <c r="AB8" s="20"/>
    </row>
    <row r="9" spans="1:28" ht="14.25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20"/>
      <c r="AA9" s="20"/>
      <c r="AB9" s="20"/>
    </row>
    <row r="10" spans="1:28" ht="54.7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0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21"/>
      <c r="AA10" s="20"/>
      <c r="AB10" s="20"/>
    </row>
    <row r="11" spans="1:28" ht="54.7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0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1"/>
      <c r="AA11" s="20"/>
      <c r="AB11" s="20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81" t="s">
        <v>137</v>
      </c>
      <c r="W12" s="81"/>
      <c r="X12" s="81"/>
      <c r="Y12" s="81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18"/>
      <c r="P13" s="17"/>
      <c r="Q13" s="82"/>
      <c r="R13" s="18"/>
      <c r="S13" s="17"/>
      <c r="T13" s="16" t="s">
        <v>1</v>
      </c>
      <c r="U13" s="79" t="s">
        <v>11</v>
      </c>
      <c r="V13" s="84" t="s">
        <v>52</v>
      </c>
      <c r="W13" s="15"/>
      <c r="X13" s="86" t="s">
        <v>53</v>
      </c>
      <c r="Y13" s="84" t="s">
        <v>54</v>
      </c>
      <c r="Z13" s="2"/>
      <c r="AA13" s="1"/>
      <c r="AB13" s="1"/>
    </row>
    <row r="14" spans="1:28" ht="42" customHeight="1" x14ac:dyDescent="0.2">
      <c r="A14" s="2"/>
      <c r="B14" s="10"/>
      <c r="C14" s="10" t="s">
        <v>10</v>
      </c>
      <c r="D14" s="10"/>
      <c r="E14" s="10"/>
      <c r="F14" s="10"/>
      <c r="G14" s="10"/>
      <c r="H14" s="10"/>
      <c r="I14" s="10" t="s">
        <v>9</v>
      </c>
      <c r="J14" s="10"/>
      <c r="K14" s="10"/>
      <c r="L14" s="10"/>
      <c r="M14" s="10"/>
      <c r="N14" s="14" t="s">
        <v>8</v>
      </c>
      <c r="O14" s="14" t="s">
        <v>7</v>
      </c>
      <c r="P14" s="13" t="s">
        <v>6</v>
      </c>
      <c r="Q14" s="82"/>
      <c r="R14" s="14" t="s">
        <v>5</v>
      </c>
      <c r="S14" s="13" t="s">
        <v>4</v>
      </c>
      <c r="T14" s="12" t="s">
        <v>3</v>
      </c>
      <c r="U14" s="80"/>
      <c r="V14" s="85"/>
      <c r="W14" s="11" t="s">
        <v>2</v>
      </c>
      <c r="X14" s="87"/>
      <c r="Y14" s="85"/>
      <c r="Z14" s="3"/>
      <c r="AA14" s="3"/>
      <c r="AB14" s="2"/>
    </row>
    <row r="15" spans="1:28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3">
        <v>1</v>
      </c>
      <c r="O15" s="24">
        <v>2</v>
      </c>
      <c r="P15" s="24">
        <v>3</v>
      </c>
      <c r="Q15" s="83"/>
      <c r="R15" s="9">
        <v>4</v>
      </c>
      <c r="S15" s="24">
        <v>5</v>
      </c>
      <c r="T15" s="8"/>
      <c r="U15" s="7"/>
      <c r="V15" s="6">
        <v>6</v>
      </c>
      <c r="W15" s="5"/>
      <c r="X15" s="4">
        <v>7</v>
      </c>
      <c r="Y15" s="4">
        <v>8</v>
      </c>
      <c r="Z15" s="3"/>
      <c r="AA15" s="3"/>
      <c r="AB15" s="2"/>
    </row>
    <row r="16" spans="1:28" ht="1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7" t="s">
        <v>12</v>
      </c>
      <c r="O16" s="28" t="s">
        <v>48</v>
      </c>
      <c r="P16" s="29"/>
      <c r="Q16" s="26"/>
      <c r="R16" s="25"/>
      <c r="S16" s="30"/>
      <c r="T16" s="31"/>
      <c r="U16" s="32"/>
      <c r="V16" s="33">
        <f>V17+V25+V38+V46+V51</f>
        <v>3274.3999999999992</v>
      </c>
      <c r="W16" s="73"/>
      <c r="X16" s="33">
        <f t="shared" ref="X16:Y16" si="0">X17+X25+X38+X46+X51</f>
        <v>2053.6</v>
      </c>
      <c r="Y16" s="33">
        <f t="shared" si="0"/>
        <v>2053.6</v>
      </c>
      <c r="Z16" s="3"/>
      <c r="AA16" s="3"/>
      <c r="AB16" s="2"/>
    </row>
    <row r="17" spans="1:28" ht="35.25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7" t="s">
        <v>13</v>
      </c>
      <c r="O17" s="29" t="s">
        <v>48</v>
      </c>
      <c r="P17" s="29" t="s">
        <v>49</v>
      </c>
      <c r="Q17" s="26"/>
      <c r="R17" s="35"/>
      <c r="S17" s="30"/>
      <c r="T17" s="31"/>
      <c r="U17" s="32"/>
      <c r="V17" s="33">
        <f>V18</f>
        <v>1088.0999999999999</v>
      </c>
      <c r="W17" s="73"/>
      <c r="X17" s="33">
        <f t="shared" ref="X17:Y17" si="1">X18</f>
        <v>1088.0999999999999</v>
      </c>
      <c r="Y17" s="33">
        <f t="shared" si="1"/>
        <v>1088.0999999999999</v>
      </c>
      <c r="Z17" s="3"/>
      <c r="AA17" s="3"/>
      <c r="AB17" s="2"/>
    </row>
    <row r="18" spans="1:28" ht="17.2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36" t="s">
        <v>14</v>
      </c>
      <c r="O18" s="37" t="s">
        <v>48</v>
      </c>
      <c r="P18" s="37" t="s">
        <v>49</v>
      </c>
      <c r="Q18" s="26"/>
      <c r="R18" s="38" t="s">
        <v>15</v>
      </c>
      <c r="S18" s="39"/>
      <c r="T18" s="31"/>
      <c r="U18" s="32"/>
      <c r="V18" s="40">
        <f>V19+V22</f>
        <v>1088.0999999999999</v>
      </c>
      <c r="W18" s="73"/>
      <c r="X18" s="40">
        <f t="shared" ref="X18:Y18" si="2">X19+X22</f>
        <v>1088.0999999999999</v>
      </c>
      <c r="Y18" s="40">
        <f t="shared" si="2"/>
        <v>1088.0999999999999</v>
      </c>
      <c r="Z18" s="3"/>
      <c r="AA18" s="3"/>
      <c r="AB18" s="2"/>
    </row>
    <row r="19" spans="1:28" ht="54.75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41" t="s">
        <v>130</v>
      </c>
      <c r="O19" s="37" t="s">
        <v>48</v>
      </c>
      <c r="P19" s="37" t="s">
        <v>49</v>
      </c>
      <c r="Q19" s="26"/>
      <c r="R19" s="38" t="s">
        <v>16</v>
      </c>
      <c r="S19" s="30"/>
      <c r="T19" s="31"/>
      <c r="U19" s="32"/>
      <c r="V19" s="40">
        <f>V20</f>
        <v>732.3</v>
      </c>
      <c r="W19" s="73"/>
      <c r="X19" s="40">
        <f t="shared" ref="X19:Y20" si="3">X20</f>
        <v>0</v>
      </c>
      <c r="Y19" s="40">
        <f t="shared" si="3"/>
        <v>0</v>
      </c>
      <c r="Z19" s="3"/>
      <c r="AA19" s="3"/>
      <c r="AB19" s="2"/>
    </row>
    <row r="20" spans="1:28" ht="46.5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42" t="s">
        <v>17</v>
      </c>
      <c r="O20" s="37" t="s">
        <v>48</v>
      </c>
      <c r="P20" s="37" t="s">
        <v>49</v>
      </c>
      <c r="Q20" s="26"/>
      <c r="R20" s="38" t="s">
        <v>16</v>
      </c>
      <c r="S20" s="39">
        <v>100</v>
      </c>
      <c r="T20" s="31"/>
      <c r="U20" s="32"/>
      <c r="V20" s="40">
        <f>V21</f>
        <v>732.3</v>
      </c>
      <c r="W20" s="73"/>
      <c r="X20" s="40">
        <f t="shared" si="3"/>
        <v>0</v>
      </c>
      <c r="Y20" s="40">
        <f t="shared" si="3"/>
        <v>0</v>
      </c>
      <c r="Z20" s="3"/>
      <c r="AA20" s="3"/>
      <c r="AB20" s="2"/>
    </row>
    <row r="21" spans="1:28" ht="35.25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42" t="s">
        <v>18</v>
      </c>
      <c r="O21" s="37" t="s">
        <v>48</v>
      </c>
      <c r="P21" s="37" t="s">
        <v>49</v>
      </c>
      <c r="Q21" s="26"/>
      <c r="R21" s="38" t="s">
        <v>19</v>
      </c>
      <c r="S21" s="39">
        <v>120</v>
      </c>
      <c r="T21" s="31"/>
      <c r="U21" s="32"/>
      <c r="V21" s="40">
        <v>732.3</v>
      </c>
      <c r="W21" s="73"/>
      <c r="X21" s="40"/>
      <c r="Y21" s="40"/>
      <c r="Z21" s="3"/>
      <c r="AA21" s="3"/>
      <c r="AB21" s="2"/>
    </row>
    <row r="22" spans="1:28" ht="33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36" t="s">
        <v>20</v>
      </c>
      <c r="O22" s="37" t="s">
        <v>48</v>
      </c>
      <c r="P22" s="37" t="s">
        <v>49</v>
      </c>
      <c r="Q22" s="26"/>
      <c r="R22" s="38" t="s">
        <v>21</v>
      </c>
      <c r="S22" s="39"/>
      <c r="T22" s="31"/>
      <c r="U22" s="32"/>
      <c r="V22" s="40">
        <f>V23</f>
        <v>355.8</v>
      </c>
      <c r="W22" s="73"/>
      <c r="X22" s="40">
        <f>X23</f>
        <v>1088.0999999999999</v>
      </c>
      <c r="Y22" s="40">
        <f>Y23</f>
        <v>1088.0999999999999</v>
      </c>
      <c r="Z22" s="3"/>
      <c r="AA22" s="3"/>
      <c r="AB22" s="2"/>
    </row>
    <row r="23" spans="1:28" ht="78.75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42" t="s">
        <v>22</v>
      </c>
      <c r="O23" s="37" t="s">
        <v>48</v>
      </c>
      <c r="P23" s="37" t="s">
        <v>49</v>
      </c>
      <c r="Q23" s="26"/>
      <c r="R23" s="38" t="s">
        <v>21</v>
      </c>
      <c r="S23" s="39">
        <v>100</v>
      </c>
      <c r="T23" s="31"/>
      <c r="U23" s="32"/>
      <c r="V23" s="40">
        <f>V24</f>
        <v>355.8</v>
      </c>
      <c r="W23" s="73"/>
      <c r="X23" s="40">
        <f t="shared" ref="X23:Y23" si="4">X24</f>
        <v>1088.0999999999999</v>
      </c>
      <c r="Y23" s="40">
        <f t="shared" si="4"/>
        <v>1088.0999999999999</v>
      </c>
      <c r="Z23" s="3"/>
      <c r="AA23" s="3"/>
      <c r="AB23" s="2"/>
    </row>
    <row r="24" spans="1:28" ht="39.75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42" t="s">
        <v>18</v>
      </c>
      <c r="O24" s="37" t="s">
        <v>48</v>
      </c>
      <c r="P24" s="37" t="s">
        <v>49</v>
      </c>
      <c r="Q24" s="26"/>
      <c r="R24" s="38" t="s">
        <v>21</v>
      </c>
      <c r="S24" s="39">
        <v>120</v>
      </c>
      <c r="T24" s="31"/>
      <c r="U24" s="32"/>
      <c r="V24" s="40">
        <v>355.8</v>
      </c>
      <c r="W24" s="73"/>
      <c r="X24" s="40">
        <v>1088.0999999999999</v>
      </c>
      <c r="Y24" s="40">
        <v>1088.0999999999999</v>
      </c>
      <c r="Z24" s="3"/>
      <c r="AA24" s="3"/>
      <c r="AB24" s="2"/>
    </row>
    <row r="25" spans="1:28" ht="60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7" t="s">
        <v>23</v>
      </c>
      <c r="O25" s="29" t="s">
        <v>48</v>
      </c>
      <c r="P25" s="29" t="s">
        <v>50</v>
      </c>
      <c r="Q25" s="26"/>
      <c r="R25" s="43"/>
      <c r="S25" s="30"/>
      <c r="T25" s="31"/>
      <c r="U25" s="32"/>
      <c r="V25" s="33">
        <f>V26</f>
        <v>2065.4999999999995</v>
      </c>
      <c r="W25" s="73"/>
      <c r="X25" s="33">
        <f t="shared" ref="X25:Y25" si="5">X26</f>
        <v>894.7</v>
      </c>
      <c r="Y25" s="33">
        <f t="shared" si="5"/>
        <v>894.7</v>
      </c>
      <c r="Z25" s="3"/>
      <c r="AA25" s="3"/>
      <c r="AB25" s="2"/>
    </row>
    <row r="26" spans="1:28" ht="15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36" t="s">
        <v>14</v>
      </c>
      <c r="O26" s="37" t="s">
        <v>48</v>
      </c>
      <c r="P26" s="37" t="s">
        <v>50</v>
      </c>
      <c r="Q26" s="26"/>
      <c r="R26" s="38" t="s">
        <v>24</v>
      </c>
      <c r="S26" s="39"/>
      <c r="T26" s="31"/>
      <c r="U26" s="32"/>
      <c r="V26" s="33">
        <f>V27+V35</f>
        <v>2065.4999999999995</v>
      </c>
      <c r="W26" s="73"/>
      <c r="X26" s="33">
        <f t="shared" ref="X26:Y26" si="6">X27+X35</f>
        <v>894.7</v>
      </c>
      <c r="Y26" s="33">
        <f t="shared" si="6"/>
        <v>894.7</v>
      </c>
      <c r="Z26" s="3"/>
      <c r="AA26" s="3"/>
      <c r="AB26" s="2"/>
    </row>
    <row r="27" spans="1:28" ht="29.25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42" t="s">
        <v>27</v>
      </c>
      <c r="O27" s="37" t="s">
        <v>48</v>
      </c>
      <c r="P27" s="37" t="s">
        <v>50</v>
      </c>
      <c r="Q27" s="26"/>
      <c r="R27" s="38" t="s">
        <v>28</v>
      </c>
      <c r="S27" s="39"/>
      <c r="T27" s="31"/>
      <c r="U27" s="32"/>
      <c r="V27" s="40">
        <f>V28+V31+V33</f>
        <v>2065.3999999999996</v>
      </c>
      <c r="W27" s="73"/>
      <c r="X27" s="40">
        <f t="shared" ref="X27:Y27" si="7">X28+X30</f>
        <v>894.6</v>
      </c>
      <c r="Y27" s="40">
        <f t="shared" si="7"/>
        <v>894.6</v>
      </c>
      <c r="Z27" s="3"/>
      <c r="AA27" s="3"/>
      <c r="AB27" s="2"/>
    </row>
    <row r="28" spans="1:28" ht="60.75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42" t="s">
        <v>17</v>
      </c>
      <c r="O28" s="37" t="s">
        <v>48</v>
      </c>
      <c r="P28" s="37" t="s">
        <v>50</v>
      </c>
      <c r="Q28" s="26"/>
      <c r="R28" s="38" t="s">
        <v>28</v>
      </c>
      <c r="S28" s="39">
        <v>100</v>
      </c>
      <c r="T28" s="31"/>
      <c r="U28" s="32"/>
      <c r="V28" s="40">
        <f>V29</f>
        <v>1421.8</v>
      </c>
      <c r="W28" s="73"/>
      <c r="X28" s="40">
        <f t="shared" ref="X28" si="8">X29</f>
        <v>753.5</v>
      </c>
      <c r="Y28" s="40">
        <f>Y29</f>
        <v>753.5</v>
      </c>
      <c r="Z28" s="3"/>
      <c r="AA28" s="3"/>
      <c r="AB28" s="2"/>
    </row>
    <row r="29" spans="1:28" ht="32.25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42" t="s">
        <v>18</v>
      </c>
      <c r="O29" s="37" t="s">
        <v>48</v>
      </c>
      <c r="P29" s="37" t="s">
        <v>50</v>
      </c>
      <c r="Q29" s="26"/>
      <c r="R29" s="38" t="s">
        <v>28</v>
      </c>
      <c r="S29" s="39">
        <v>120</v>
      </c>
      <c r="T29" s="31"/>
      <c r="U29" s="32"/>
      <c r="V29" s="40">
        <v>1421.8</v>
      </c>
      <c r="W29" s="73"/>
      <c r="X29" s="40">
        <v>753.5</v>
      </c>
      <c r="Y29" s="40">
        <v>753.5</v>
      </c>
      <c r="Z29" s="3"/>
      <c r="AA29" s="3"/>
      <c r="AB29" s="2"/>
    </row>
    <row r="30" spans="1:28" ht="32.25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42" t="s">
        <v>27</v>
      </c>
      <c r="O30" s="37" t="s">
        <v>48</v>
      </c>
      <c r="P30" s="37" t="s">
        <v>50</v>
      </c>
      <c r="Q30" s="26"/>
      <c r="R30" s="38" t="s">
        <v>28</v>
      </c>
      <c r="S30" s="39"/>
      <c r="T30" s="31"/>
      <c r="U30" s="32"/>
      <c r="V30" s="40">
        <f>V31+V33</f>
        <v>643.6</v>
      </c>
      <c r="W30" s="73"/>
      <c r="X30" s="40">
        <f t="shared" ref="X30:Y30" si="9">X31+X33</f>
        <v>141.10000000000002</v>
      </c>
      <c r="Y30" s="40">
        <f t="shared" si="9"/>
        <v>141.10000000000002</v>
      </c>
      <c r="Z30" s="3"/>
      <c r="AA30" s="3"/>
      <c r="AB30" s="2"/>
    </row>
    <row r="31" spans="1:28" ht="21.75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42" t="s">
        <v>25</v>
      </c>
      <c r="O31" s="37" t="s">
        <v>48</v>
      </c>
      <c r="P31" s="37" t="s">
        <v>50</v>
      </c>
      <c r="Q31" s="26"/>
      <c r="R31" s="38" t="s">
        <v>28</v>
      </c>
      <c r="S31" s="39">
        <v>200</v>
      </c>
      <c r="T31" s="31"/>
      <c r="U31" s="32"/>
      <c r="V31" s="40">
        <f>V32</f>
        <v>607.9</v>
      </c>
      <c r="W31" s="73"/>
      <c r="X31" s="40">
        <f>X32</f>
        <v>105.4</v>
      </c>
      <c r="Y31" s="40">
        <f>Y32</f>
        <v>105.4</v>
      </c>
      <c r="Z31" s="3"/>
      <c r="AA31" s="3"/>
      <c r="AB31" s="2"/>
    </row>
    <row r="32" spans="1:28" ht="30.75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2" t="s">
        <v>26</v>
      </c>
      <c r="O32" s="37" t="s">
        <v>48</v>
      </c>
      <c r="P32" s="37" t="s">
        <v>50</v>
      </c>
      <c r="Q32" s="26"/>
      <c r="R32" s="38" t="s">
        <v>28</v>
      </c>
      <c r="S32" s="39">
        <v>240</v>
      </c>
      <c r="T32" s="31"/>
      <c r="U32" s="32"/>
      <c r="V32" s="40">
        <v>607.9</v>
      </c>
      <c r="W32" s="73"/>
      <c r="X32" s="40">
        <v>105.4</v>
      </c>
      <c r="Y32" s="40">
        <v>105.4</v>
      </c>
      <c r="Z32" s="3"/>
      <c r="AA32" s="3"/>
      <c r="AB32" s="2"/>
    </row>
    <row r="33" spans="1:28" ht="15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2" t="s">
        <v>29</v>
      </c>
      <c r="O33" s="37" t="s">
        <v>48</v>
      </c>
      <c r="P33" s="37" t="s">
        <v>50</v>
      </c>
      <c r="Q33" s="26"/>
      <c r="R33" s="38" t="s">
        <v>28</v>
      </c>
      <c r="S33" s="39">
        <v>800</v>
      </c>
      <c r="T33" s="31"/>
      <c r="U33" s="32"/>
      <c r="V33" s="40">
        <f>V34</f>
        <v>35.700000000000003</v>
      </c>
      <c r="W33" s="73"/>
      <c r="X33" s="40">
        <f>X34</f>
        <v>35.700000000000003</v>
      </c>
      <c r="Y33" s="40">
        <f>Y34</f>
        <v>35.700000000000003</v>
      </c>
      <c r="Z33" s="3"/>
      <c r="AA33" s="3"/>
      <c r="AB33" s="2"/>
    </row>
    <row r="34" spans="1:28" ht="41.25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42" t="s">
        <v>30</v>
      </c>
      <c r="O34" s="37" t="s">
        <v>48</v>
      </c>
      <c r="P34" s="37" t="s">
        <v>50</v>
      </c>
      <c r="Q34" s="26"/>
      <c r="R34" s="38" t="s">
        <v>28</v>
      </c>
      <c r="S34" s="39">
        <v>850</v>
      </c>
      <c r="T34" s="31"/>
      <c r="U34" s="32"/>
      <c r="V34" s="40">
        <v>35.700000000000003</v>
      </c>
      <c r="W34" s="73"/>
      <c r="X34" s="40">
        <v>35.700000000000003</v>
      </c>
      <c r="Y34" s="40">
        <v>35.700000000000003</v>
      </c>
      <c r="Z34" s="3"/>
      <c r="AA34" s="3"/>
      <c r="AB34" s="2"/>
    </row>
    <row r="35" spans="1:28" ht="48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36" t="s">
        <v>31</v>
      </c>
      <c r="O35" s="37" t="s">
        <v>48</v>
      </c>
      <c r="P35" s="37" t="s">
        <v>50</v>
      </c>
      <c r="Q35" s="26"/>
      <c r="R35" s="38" t="s">
        <v>32</v>
      </c>
      <c r="S35" s="39"/>
      <c r="T35" s="31"/>
      <c r="U35" s="32"/>
      <c r="V35" s="40">
        <f>V36</f>
        <v>0.1</v>
      </c>
      <c r="W35" s="73"/>
      <c r="X35" s="40">
        <f t="shared" ref="X35:Y36" si="10">X36</f>
        <v>0.1</v>
      </c>
      <c r="Y35" s="40">
        <f t="shared" si="10"/>
        <v>0.1</v>
      </c>
      <c r="Z35" s="3"/>
      <c r="AA35" s="3"/>
      <c r="AB35" s="2"/>
    </row>
    <row r="36" spans="1:28" ht="31.5" customHeight="1" x14ac:dyDescent="0.2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42" t="s">
        <v>25</v>
      </c>
      <c r="O36" s="37" t="s">
        <v>48</v>
      </c>
      <c r="P36" s="37" t="s">
        <v>50</v>
      </c>
      <c r="Q36" s="26"/>
      <c r="R36" s="38" t="s">
        <v>32</v>
      </c>
      <c r="S36" s="39">
        <v>200</v>
      </c>
      <c r="T36" s="31"/>
      <c r="U36" s="32"/>
      <c r="V36" s="40">
        <f>V37</f>
        <v>0.1</v>
      </c>
      <c r="W36" s="73"/>
      <c r="X36" s="40">
        <f t="shared" si="10"/>
        <v>0.1</v>
      </c>
      <c r="Y36" s="40">
        <f t="shared" si="10"/>
        <v>0.1</v>
      </c>
      <c r="Z36" s="3"/>
      <c r="AA36" s="3"/>
      <c r="AB36" s="2"/>
    </row>
    <row r="37" spans="1:28" ht="30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42" t="s">
        <v>26</v>
      </c>
      <c r="O37" s="37" t="s">
        <v>48</v>
      </c>
      <c r="P37" s="37" t="s">
        <v>50</v>
      </c>
      <c r="Q37" s="26"/>
      <c r="R37" s="38" t="s">
        <v>32</v>
      </c>
      <c r="S37" s="39">
        <v>240</v>
      </c>
      <c r="T37" s="31"/>
      <c r="U37" s="32"/>
      <c r="V37" s="40">
        <v>0.1</v>
      </c>
      <c r="W37" s="73"/>
      <c r="X37" s="40">
        <v>0.1</v>
      </c>
      <c r="Y37" s="40">
        <v>0.1</v>
      </c>
      <c r="Z37" s="3"/>
      <c r="AA37" s="3"/>
      <c r="AB37" s="2"/>
    </row>
    <row r="38" spans="1:28" ht="50.25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7" t="s">
        <v>33</v>
      </c>
      <c r="O38" s="29" t="s">
        <v>48</v>
      </c>
      <c r="P38" s="29" t="s">
        <v>51</v>
      </c>
      <c r="Q38" s="26"/>
      <c r="R38" s="43"/>
      <c r="S38" s="30"/>
      <c r="T38" s="31"/>
      <c r="U38" s="32"/>
      <c r="V38" s="33">
        <f>V39</f>
        <v>51.2</v>
      </c>
      <c r="W38" s="73"/>
      <c r="X38" s="33">
        <f t="shared" ref="X38:Y38" si="11">X39</f>
        <v>51.2</v>
      </c>
      <c r="Y38" s="33">
        <f t="shared" si="11"/>
        <v>51.2</v>
      </c>
      <c r="Z38" s="3"/>
      <c r="AA38" s="3"/>
      <c r="AB38" s="2"/>
    </row>
    <row r="39" spans="1:28" ht="15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36" t="s">
        <v>14</v>
      </c>
      <c r="O39" s="37" t="s">
        <v>48</v>
      </c>
      <c r="P39" s="37" t="s">
        <v>51</v>
      </c>
      <c r="Q39" s="26"/>
      <c r="R39" s="38" t="s">
        <v>24</v>
      </c>
      <c r="S39" s="39"/>
      <c r="T39" s="31"/>
      <c r="U39" s="32"/>
      <c r="V39" s="40">
        <f>V40+V43</f>
        <v>51.2</v>
      </c>
      <c r="W39" s="73"/>
      <c r="X39" s="40">
        <f t="shared" ref="X39:Y39" si="12">X40+X43</f>
        <v>51.2</v>
      </c>
      <c r="Y39" s="40">
        <f t="shared" si="12"/>
        <v>51.2</v>
      </c>
      <c r="Z39" s="3"/>
      <c r="AA39" s="3"/>
      <c r="AB39" s="2"/>
    </row>
    <row r="40" spans="1:28" ht="15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42" t="s">
        <v>34</v>
      </c>
      <c r="O40" s="37" t="s">
        <v>48</v>
      </c>
      <c r="P40" s="37" t="s">
        <v>51</v>
      </c>
      <c r="Q40" s="26"/>
      <c r="R40" s="38" t="s">
        <v>35</v>
      </c>
      <c r="S40" s="39"/>
      <c r="T40" s="31"/>
      <c r="U40" s="32"/>
      <c r="V40" s="40">
        <f>V41</f>
        <v>44.1</v>
      </c>
      <c r="W40" s="73"/>
      <c r="X40" s="40">
        <f t="shared" ref="X40:Y41" si="13">X41</f>
        <v>44.1</v>
      </c>
      <c r="Y40" s="40">
        <f t="shared" si="13"/>
        <v>44.1</v>
      </c>
      <c r="Z40" s="3"/>
      <c r="AA40" s="3"/>
      <c r="AB40" s="2"/>
    </row>
    <row r="41" spans="1:28" ht="15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42" t="s">
        <v>36</v>
      </c>
      <c r="O41" s="37" t="s">
        <v>48</v>
      </c>
      <c r="P41" s="37" t="s">
        <v>51</v>
      </c>
      <c r="Q41" s="26"/>
      <c r="R41" s="42" t="s">
        <v>37</v>
      </c>
      <c r="S41" s="39">
        <v>500</v>
      </c>
      <c r="T41" s="31"/>
      <c r="U41" s="32"/>
      <c r="V41" s="40">
        <f>V42</f>
        <v>44.1</v>
      </c>
      <c r="W41" s="73"/>
      <c r="X41" s="40">
        <f t="shared" si="13"/>
        <v>44.1</v>
      </c>
      <c r="Y41" s="40">
        <f t="shared" si="13"/>
        <v>44.1</v>
      </c>
      <c r="Z41" s="3"/>
      <c r="AA41" s="3"/>
      <c r="AB41" s="2"/>
    </row>
    <row r="42" spans="1:28" ht="15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2" t="s">
        <v>38</v>
      </c>
      <c r="O42" s="37" t="s">
        <v>48</v>
      </c>
      <c r="P42" s="37" t="s">
        <v>51</v>
      </c>
      <c r="Q42" s="26"/>
      <c r="R42" s="42" t="s">
        <v>37</v>
      </c>
      <c r="S42" s="39">
        <v>540</v>
      </c>
      <c r="T42" s="31"/>
      <c r="U42" s="32"/>
      <c r="V42" s="40">
        <v>44.1</v>
      </c>
      <c r="W42" s="73"/>
      <c r="X42" s="40">
        <v>44.1</v>
      </c>
      <c r="Y42" s="40">
        <v>44.1</v>
      </c>
      <c r="Z42" s="3"/>
      <c r="AA42" s="3"/>
      <c r="AB42" s="2"/>
    </row>
    <row r="43" spans="1:28" ht="15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42" t="s">
        <v>39</v>
      </c>
      <c r="O43" s="37" t="s">
        <v>48</v>
      </c>
      <c r="P43" s="37" t="s">
        <v>51</v>
      </c>
      <c r="Q43" s="26"/>
      <c r="R43" s="38" t="s">
        <v>40</v>
      </c>
      <c r="S43" s="39"/>
      <c r="T43" s="31"/>
      <c r="U43" s="32"/>
      <c r="V43" s="40">
        <f>V44</f>
        <v>7.1</v>
      </c>
      <c r="W43" s="73"/>
      <c r="X43" s="40">
        <f t="shared" ref="X43:Y44" si="14">X44</f>
        <v>7.1</v>
      </c>
      <c r="Y43" s="40">
        <f t="shared" si="14"/>
        <v>7.1</v>
      </c>
      <c r="Z43" s="3"/>
      <c r="AA43" s="3"/>
      <c r="AB43" s="2"/>
    </row>
    <row r="44" spans="1:28" ht="15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42" t="s">
        <v>36</v>
      </c>
      <c r="O44" s="37" t="s">
        <v>48</v>
      </c>
      <c r="P44" s="37" t="s">
        <v>51</v>
      </c>
      <c r="Q44" s="26"/>
      <c r="R44" s="42" t="s">
        <v>41</v>
      </c>
      <c r="S44" s="39">
        <v>500</v>
      </c>
      <c r="T44" s="31"/>
      <c r="U44" s="32"/>
      <c r="V44" s="40">
        <f>V45</f>
        <v>7.1</v>
      </c>
      <c r="W44" s="73"/>
      <c r="X44" s="40">
        <f t="shared" si="14"/>
        <v>7.1</v>
      </c>
      <c r="Y44" s="40">
        <f t="shared" si="14"/>
        <v>7.1</v>
      </c>
      <c r="Z44" s="3"/>
      <c r="AA44" s="3"/>
      <c r="AB44" s="2"/>
    </row>
    <row r="45" spans="1:28" ht="15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42" t="s">
        <v>38</v>
      </c>
      <c r="O45" s="37" t="s">
        <v>48</v>
      </c>
      <c r="P45" s="37" t="s">
        <v>51</v>
      </c>
      <c r="Q45" s="26"/>
      <c r="R45" s="42" t="s">
        <v>41</v>
      </c>
      <c r="S45" s="39">
        <v>540</v>
      </c>
      <c r="T45" s="31"/>
      <c r="U45" s="32"/>
      <c r="V45" s="40">
        <v>7.1</v>
      </c>
      <c r="W45" s="73"/>
      <c r="X45" s="40">
        <v>7.1</v>
      </c>
      <c r="Y45" s="40">
        <v>7.1</v>
      </c>
      <c r="Z45" s="3"/>
      <c r="AA45" s="3"/>
      <c r="AB45" s="2"/>
    </row>
    <row r="46" spans="1:28" ht="15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44" t="s">
        <v>64</v>
      </c>
      <c r="O46" s="29" t="s">
        <v>48</v>
      </c>
      <c r="P46" s="30">
        <v>11</v>
      </c>
      <c r="Q46" s="26"/>
      <c r="R46" s="43"/>
      <c r="S46" s="30"/>
      <c r="T46" s="31"/>
      <c r="U46" s="32"/>
      <c r="V46" s="33">
        <f>V47</f>
        <v>1</v>
      </c>
      <c r="W46" s="73"/>
      <c r="X46" s="40">
        <f t="shared" ref="X46:Y49" si="15">X47</f>
        <v>0</v>
      </c>
      <c r="Y46" s="40">
        <f t="shared" si="15"/>
        <v>0</v>
      </c>
      <c r="Z46" s="3"/>
      <c r="AA46" s="3"/>
      <c r="AB46" s="2"/>
    </row>
    <row r="47" spans="1:28" ht="15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36" t="s">
        <v>14</v>
      </c>
      <c r="O47" s="37" t="s">
        <v>48</v>
      </c>
      <c r="P47" s="39">
        <v>11</v>
      </c>
      <c r="Q47" s="26"/>
      <c r="R47" s="38" t="s">
        <v>24</v>
      </c>
      <c r="S47" s="39"/>
      <c r="T47" s="31"/>
      <c r="U47" s="32"/>
      <c r="V47" s="40">
        <f>V48</f>
        <v>1</v>
      </c>
      <c r="W47" s="73"/>
      <c r="X47" s="40">
        <f t="shared" si="15"/>
        <v>0</v>
      </c>
      <c r="Y47" s="40">
        <f t="shared" si="15"/>
        <v>0</v>
      </c>
      <c r="Z47" s="3"/>
      <c r="AA47" s="3"/>
      <c r="AB47" s="2"/>
    </row>
    <row r="48" spans="1:28" ht="15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42" t="s">
        <v>42</v>
      </c>
      <c r="O48" s="37" t="s">
        <v>48</v>
      </c>
      <c r="P48" s="39">
        <v>11</v>
      </c>
      <c r="Q48" s="26"/>
      <c r="R48" s="38" t="s">
        <v>43</v>
      </c>
      <c r="S48" s="39"/>
      <c r="T48" s="31"/>
      <c r="U48" s="32"/>
      <c r="V48" s="40">
        <f>V49</f>
        <v>1</v>
      </c>
      <c r="W48" s="73"/>
      <c r="X48" s="40">
        <f t="shared" si="15"/>
        <v>0</v>
      </c>
      <c r="Y48" s="40">
        <f t="shared" si="15"/>
        <v>0</v>
      </c>
      <c r="Z48" s="3"/>
      <c r="AA48" s="3"/>
      <c r="AB48" s="2"/>
    </row>
    <row r="49" spans="1:28" ht="15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42" t="s">
        <v>29</v>
      </c>
      <c r="O49" s="37" t="s">
        <v>48</v>
      </c>
      <c r="P49" s="39">
        <v>11</v>
      </c>
      <c r="Q49" s="26"/>
      <c r="R49" s="38" t="s">
        <v>43</v>
      </c>
      <c r="S49" s="39">
        <v>800</v>
      </c>
      <c r="T49" s="31"/>
      <c r="U49" s="32"/>
      <c r="V49" s="40">
        <f>V50</f>
        <v>1</v>
      </c>
      <c r="W49" s="73"/>
      <c r="X49" s="40">
        <f t="shared" si="15"/>
        <v>0</v>
      </c>
      <c r="Y49" s="40">
        <f t="shared" si="15"/>
        <v>0</v>
      </c>
      <c r="Z49" s="3"/>
      <c r="AA49" s="3"/>
      <c r="AB49" s="2"/>
    </row>
    <row r="50" spans="1:28" ht="15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42" t="s">
        <v>44</v>
      </c>
      <c r="O50" s="37" t="s">
        <v>48</v>
      </c>
      <c r="P50" s="39">
        <v>11</v>
      </c>
      <c r="Q50" s="26"/>
      <c r="R50" s="38" t="s">
        <v>43</v>
      </c>
      <c r="S50" s="39">
        <v>870</v>
      </c>
      <c r="T50" s="31"/>
      <c r="U50" s="32"/>
      <c r="V50" s="40">
        <v>1</v>
      </c>
      <c r="W50" s="73"/>
      <c r="X50" s="40">
        <v>0</v>
      </c>
      <c r="Y50" s="40">
        <v>0</v>
      </c>
      <c r="Z50" s="3"/>
      <c r="AA50" s="3"/>
      <c r="AB50" s="2"/>
    </row>
    <row r="51" spans="1:28" ht="15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7" t="s">
        <v>45</v>
      </c>
      <c r="O51" s="37" t="s">
        <v>48</v>
      </c>
      <c r="P51" s="30">
        <v>13</v>
      </c>
      <c r="Q51" s="26"/>
      <c r="R51" s="43"/>
      <c r="S51" s="30"/>
      <c r="T51" s="31"/>
      <c r="U51" s="32"/>
      <c r="V51" s="33">
        <f>V52</f>
        <v>68.599999999999994</v>
      </c>
      <c r="W51" s="73"/>
      <c r="X51" s="33">
        <f t="shared" ref="X51:Y51" si="16">X52</f>
        <v>19.600000000000001</v>
      </c>
      <c r="Y51" s="33">
        <f t="shared" si="16"/>
        <v>19.600000000000001</v>
      </c>
      <c r="Z51" s="3"/>
      <c r="AA51" s="3"/>
      <c r="AB51" s="2"/>
    </row>
    <row r="52" spans="1:28" ht="15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36" t="s">
        <v>14</v>
      </c>
      <c r="O52" s="37" t="s">
        <v>48</v>
      </c>
      <c r="P52" s="39">
        <v>13</v>
      </c>
      <c r="Q52" s="26"/>
      <c r="R52" s="38" t="s">
        <v>24</v>
      </c>
      <c r="S52" s="39"/>
      <c r="T52" s="31"/>
      <c r="U52" s="32"/>
      <c r="V52" s="40">
        <f>V53+V58</f>
        <v>68.599999999999994</v>
      </c>
      <c r="W52" s="74"/>
      <c r="X52" s="40">
        <f>X53+X58</f>
        <v>19.600000000000001</v>
      </c>
      <c r="Y52" s="40">
        <f>Y53+Y58</f>
        <v>19.600000000000001</v>
      </c>
      <c r="Z52" s="3"/>
      <c r="AA52" s="3"/>
      <c r="AB52" s="2"/>
    </row>
    <row r="53" spans="1:28" ht="48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36" t="s">
        <v>46</v>
      </c>
      <c r="O53" s="37" t="s">
        <v>48</v>
      </c>
      <c r="P53" s="39">
        <v>13</v>
      </c>
      <c r="Q53" s="26"/>
      <c r="R53" s="38" t="s">
        <v>47</v>
      </c>
      <c r="S53" s="39"/>
      <c r="T53" s="31"/>
      <c r="U53" s="32"/>
      <c r="V53" s="40">
        <f>V54+V56</f>
        <v>55</v>
      </c>
      <c r="W53" s="73"/>
      <c r="X53" s="40">
        <f t="shared" ref="X53:Y53" si="17">X54+X56</f>
        <v>6</v>
      </c>
      <c r="Y53" s="40">
        <f t="shared" si="17"/>
        <v>6</v>
      </c>
      <c r="Z53" s="3"/>
      <c r="AA53" s="3"/>
      <c r="AB53" s="2"/>
    </row>
    <row r="54" spans="1:28" ht="32.25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42" t="s">
        <v>25</v>
      </c>
      <c r="O54" s="37" t="s">
        <v>48</v>
      </c>
      <c r="P54" s="39">
        <v>13</v>
      </c>
      <c r="Q54" s="26"/>
      <c r="R54" s="38" t="s">
        <v>47</v>
      </c>
      <c r="S54" s="39">
        <v>200</v>
      </c>
      <c r="T54" s="31"/>
      <c r="U54" s="32"/>
      <c r="V54" s="40">
        <f>V55</f>
        <v>50</v>
      </c>
      <c r="W54" s="73"/>
      <c r="X54" s="40">
        <f t="shared" ref="X54:Y54" si="18">X55</f>
        <v>1</v>
      </c>
      <c r="Y54" s="40">
        <f t="shared" si="18"/>
        <v>1</v>
      </c>
      <c r="Z54" s="3"/>
      <c r="AA54" s="3"/>
      <c r="AB54" s="2"/>
    </row>
    <row r="55" spans="1:28" ht="39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42" t="s">
        <v>26</v>
      </c>
      <c r="O55" s="37" t="s">
        <v>48</v>
      </c>
      <c r="P55" s="39">
        <v>13</v>
      </c>
      <c r="Q55" s="26"/>
      <c r="R55" s="38" t="s">
        <v>47</v>
      </c>
      <c r="S55" s="39">
        <v>240</v>
      </c>
      <c r="T55" s="31"/>
      <c r="U55" s="32"/>
      <c r="V55" s="40">
        <v>50</v>
      </c>
      <c r="W55" s="73"/>
      <c r="X55" s="40">
        <v>1</v>
      </c>
      <c r="Y55" s="40">
        <v>1</v>
      </c>
      <c r="Z55" s="3"/>
      <c r="AA55" s="3"/>
      <c r="AB55" s="2"/>
    </row>
    <row r="56" spans="1:28" ht="33.75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42" t="s">
        <v>25</v>
      </c>
      <c r="O56" s="37" t="s">
        <v>48</v>
      </c>
      <c r="P56" s="39">
        <v>13</v>
      </c>
      <c r="Q56" s="26"/>
      <c r="R56" s="38" t="s">
        <v>47</v>
      </c>
      <c r="S56" s="39">
        <v>800</v>
      </c>
      <c r="T56" s="31"/>
      <c r="U56" s="32"/>
      <c r="V56" s="40">
        <f>V57</f>
        <v>5</v>
      </c>
      <c r="W56" s="73"/>
      <c r="X56" s="40">
        <f t="shared" ref="X56:Y56" si="19">X57</f>
        <v>5</v>
      </c>
      <c r="Y56" s="40">
        <f t="shared" si="19"/>
        <v>5</v>
      </c>
      <c r="Z56" s="3"/>
      <c r="AA56" s="3"/>
      <c r="AB56" s="2"/>
    </row>
    <row r="57" spans="1:28" ht="36.75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56" t="s">
        <v>26</v>
      </c>
      <c r="O57" s="45" t="s">
        <v>48</v>
      </c>
      <c r="P57" s="46">
        <v>13</v>
      </c>
      <c r="Q57" s="26"/>
      <c r="R57" s="38" t="s">
        <v>47</v>
      </c>
      <c r="S57" s="39">
        <v>850</v>
      </c>
      <c r="T57" s="31"/>
      <c r="U57" s="32"/>
      <c r="V57" s="40">
        <v>5</v>
      </c>
      <c r="W57" s="73"/>
      <c r="X57" s="40">
        <v>5</v>
      </c>
      <c r="Y57" s="40">
        <v>5</v>
      </c>
      <c r="Z57" s="3"/>
      <c r="AA57" s="3"/>
      <c r="AB57" s="2"/>
    </row>
    <row r="58" spans="1:28" ht="30" customHeight="1" x14ac:dyDescent="0.25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75" t="s">
        <v>134</v>
      </c>
      <c r="O58" s="45" t="s">
        <v>48</v>
      </c>
      <c r="P58" s="46">
        <v>13</v>
      </c>
      <c r="Q58" s="26"/>
      <c r="R58" s="38" t="s">
        <v>129</v>
      </c>
      <c r="S58" s="48"/>
      <c r="T58" s="31"/>
      <c r="U58" s="32"/>
      <c r="V58" s="40">
        <f>V59</f>
        <v>13.6</v>
      </c>
      <c r="W58" s="73"/>
      <c r="X58" s="40">
        <f>X59</f>
        <v>13.6</v>
      </c>
      <c r="Y58" s="40">
        <f>Y59</f>
        <v>13.6</v>
      </c>
      <c r="Z58" s="3"/>
      <c r="AA58" s="3"/>
      <c r="AB58" s="2"/>
    </row>
    <row r="59" spans="1:28" ht="18.75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42" t="s">
        <v>36</v>
      </c>
      <c r="O59" s="45" t="s">
        <v>48</v>
      </c>
      <c r="P59" s="46">
        <v>13</v>
      </c>
      <c r="Q59" s="26"/>
      <c r="R59" s="38" t="s">
        <v>129</v>
      </c>
      <c r="S59" s="48">
        <v>500</v>
      </c>
      <c r="T59" s="31"/>
      <c r="U59" s="32"/>
      <c r="V59" s="40">
        <f>V60</f>
        <v>13.6</v>
      </c>
      <c r="W59" s="73"/>
      <c r="X59" s="40">
        <f>X60</f>
        <v>13.6</v>
      </c>
      <c r="Y59" s="40">
        <f>Y60</f>
        <v>13.6</v>
      </c>
      <c r="Z59" s="3"/>
      <c r="AA59" s="3"/>
      <c r="AB59" s="2"/>
    </row>
    <row r="60" spans="1:28" ht="15.75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42" t="s">
        <v>38</v>
      </c>
      <c r="O60" s="45" t="s">
        <v>48</v>
      </c>
      <c r="P60" s="46">
        <v>13</v>
      </c>
      <c r="Q60" s="26"/>
      <c r="R60" s="38" t="s">
        <v>129</v>
      </c>
      <c r="S60" s="48">
        <v>540</v>
      </c>
      <c r="T60" s="31"/>
      <c r="U60" s="32"/>
      <c r="V60" s="40">
        <v>13.6</v>
      </c>
      <c r="W60" s="73"/>
      <c r="X60" s="40">
        <v>13.6</v>
      </c>
      <c r="Y60" s="40">
        <v>13.6</v>
      </c>
      <c r="Z60" s="3"/>
      <c r="AA60" s="3"/>
      <c r="AB60" s="2"/>
    </row>
    <row r="61" spans="1:28" ht="15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7" t="s">
        <v>55</v>
      </c>
      <c r="O61" s="29" t="s">
        <v>49</v>
      </c>
      <c r="P61" s="29"/>
      <c r="Q61" s="26"/>
      <c r="R61" s="49"/>
      <c r="S61" s="34"/>
      <c r="T61" s="31"/>
      <c r="U61" s="32"/>
      <c r="V61" s="33">
        <f>V62</f>
        <v>0</v>
      </c>
      <c r="W61" s="73"/>
      <c r="X61" s="33">
        <f t="shared" ref="X61:Y63" si="20">X62</f>
        <v>0</v>
      </c>
      <c r="Y61" s="33">
        <f t="shared" si="20"/>
        <v>0</v>
      </c>
      <c r="Z61" s="3"/>
      <c r="AA61" s="3"/>
      <c r="AB61" s="2"/>
    </row>
    <row r="62" spans="1:28" ht="15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7" t="s">
        <v>56</v>
      </c>
      <c r="O62" s="29" t="s">
        <v>49</v>
      </c>
      <c r="P62" s="29" t="s">
        <v>58</v>
      </c>
      <c r="Q62" s="26"/>
      <c r="R62" s="25"/>
      <c r="S62" s="17"/>
      <c r="T62" s="31"/>
      <c r="U62" s="32"/>
      <c r="V62" s="33">
        <f>V63</f>
        <v>0</v>
      </c>
      <c r="W62" s="73"/>
      <c r="X62" s="33">
        <f t="shared" si="20"/>
        <v>0</v>
      </c>
      <c r="Y62" s="33">
        <f t="shared" si="20"/>
        <v>0</v>
      </c>
      <c r="Z62" s="3"/>
      <c r="AA62" s="3"/>
      <c r="AB62" s="2"/>
    </row>
    <row r="63" spans="1:28" ht="1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36" t="s">
        <v>14</v>
      </c>
      <c r="O63" s="37" t="s">
        <v>49</v>
      </c>
      <c r="P63" s="37" t="s">
        <v>58</v>
      </c>
      <c r="Q63" s="26"/>
      <c r="R63" s="39" t="s">
        <v>24</v>
      </c>
      <c r="S63" s="39"/>
      <c r="T63" s="31"/>
      <c r="U63" s="32"/>
      <c r="V63" s="33">
        <f>V64</f>
        <v>0</v>
      </c>
      <c r="W63" s="73"/>
      <c r="X63" s="40">
        <f t="shared" si="20"/>
        <v>0</v>
      </c>
      <c r="Y63" s="40">
        <f t="shared" si="20"/>
        <v>0</v>
      </c>
      <c r="Z63" s="3"/>
      <c r="AA63" s="3"/>
      <c r="AB63" s="2"/>
    </row>
    <row r="64" spans="1:28" ht="44.25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42" t="s">
        <v>57</v>
      </c>
      <c r="O64" s="37" t="s">
        <v>49</v>
      </c>
      <c r="P64" s="37" t="s">
        <v>58</v>
      </c>
      <c r="Q64" s="26"/>
      <c r="R64" s="39" t="s">
        <v>59</v>
      </c>
      <c r="S64" s="39"/>
      <c r="T64" s="31"/>
      <c r="U64" s="32"/>
      <c r="V64" s="33">
        <f>V65+V67</f>
        <v>0</v>
      </c>
      <c r="W64" s="73"/>
      <c r="X64" s="40">
        <f t="shared" ref="X64:Y64" si="21">X65+X67</f>
        <v>0</v>
      </c>
      <c r="Y64" s="40">
        <f t="shared" si="21"/>
        <v>0</v>
      </c>
      <c r="Z64" s="3"/>
      <c r="AA64" s="3"/>
      <c r="AB64" s="2"/>
    </row>
    <row r="65" spans="1:28" ht="59.25" customHeight="1" x14ac:dyDescent="0.2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42" t="s">
        <v>17</v>
      </c>
      <c r="O65" s="37" t="s">
        <v>49</v>
      </c>
      <c r="P65" s="37" t="s">
        <v>58</v>
      </c>
      <c r="Q65" s="26"/>
      <c r="R65" s="39" t="s">
        <v>60</v>
      </c>
      <c r="S65" s="39">
        <v>100</v>
      </c>
      <c r="T65" s="31"/>
      <c r="U65" s="32"/>
      <c r="V65" s="33">
        <f>V66</f>
        <v>0</v>
      </c>
      <c r="W65" s="73"/>
      <c r="X65" s="40">
        <f t="shared" ref="X65:Y65" si="22">X66</f>
        <v>0</v>
      </c>
      <c r="Y65" s="40">
        <f t="shared" si="22"/>
        <v>0</v>
      </c>
      <c r="Z65" s="3"/>
      <c r="AA65" s="3"/>
      <c r="AB65" s="2"/>
    </row>
    <row r="66" spans="1:28" ht="30" customHeight="1" x14ac:dyDescent="0.2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42" t="s">
        <v>18</v>
      </c>
      <c r="O66" s="37" t="s">
        <v>49</v>
      </c>
      <c r="P66" s="37" t="s">
        <v>58</v>
      </c>
      <c r="Q66" s="26"/>
      <c r="R66" s="39" t="s">
        <v>60</v>
      </c>
      <c r="S66" s="39">
        <v>120</v>
      </c>
      <c r="T66" s="31"/>
      <c r="U66" s="32"/>
      <c r="V66" s="33"/>
      <c r="W66" s="73"/>
      <c r="X66" s="40"/>
      <c r="Y66" s="40"/>
      <c r="Z66" s="3"/>
      <c r="AA66" s="3"/>
      <c r="AB66" s="2"/>
    </row>
    <row r="67" spans="1:28" ht="29.25" customHeight="1" x14ac:dyDescent="0.2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42" t="s">
        <v>25</v>
      </c>
      <c r="O67" s="37" t="s">
        <v>49</v>
      </c>
      <c r="P67" s="37" t="s">
        <v>58</v>
      </c>
      <c r="Q67" s="26"/>
      <c r="R67" s="39" t="s">
        <v>60</v>
      </c>
      <c r="S67" s="39">
        <v>200</v>
      </c>
      <c r="T67" s="31"/>
      <c r="U67" s="32"/>
      <c r="V67" s="33">
        <f>V68</f>
        <v>0</v>
      </c>
      <c r="W67" s="73"/>
      <c r="X67" s="40">
        <f t="shared" ref="X67:Y67" si="23">X68</f>
        <v>0</v>
      </c>
      <c r="Y67" s="40">
        <f t="shared" si="23"/>
        <v>0</v>
      </c>
      <c r="Z67" s="3"/>
      <c r="AA67" s="3"/>
      <c r="AB67" s="2"/>
    </row>
    <row r="68" spans="1:28" ht="29.25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47" t="s">
        <v>26</v>
      </c>
      <c r="O68" s="45" t="s">
        <v>49</v>
      </c>
      <c r="P68" s="45" t="s">
        <v>58</v>
      </c>
      <c r="Q68" s="26"/>
      <c r="R68" s="39" t="s">
        <v>60</v>
      </c>
      <c r="S68" s="39">
        <v>240</v>
      </c>
      <c r="T68" s="31"/>
      <c r="U68" s="32"/>
      <c r="V68" s="33"/>
      <c r="W68" s="73"/>
      <c r="X68" s="33"/>
      <c r="Y68" s="33"/>
      <c r="Z68" s="3"/>
      <c r="AA68" s="3"/>
      <c r="AB68" s="2"/>
    </row>
    <row r="69" spans="1:28" ht="29.25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7" t="s">
        <v>61</v>
      </c>
      <c r="O69" s="29" t="s">
        <v>58</v>
      </c>
      <c r="P69" s="30"/>
      <c r="Q69" s="26"/>
      <c r="R69" s="49"/>
      <c r="S69" s="34"/>
      <c r="T69" s="31"/>
      <c r="U69" s="32"/>
      <c r="V69" s="33">
        <f>V70</f>
        <v>61.3</v>
      </c>
      <c r="W69" s="73"/>
      <c r="X69" s="33">
        <f t="shared" ref="X69:Y71" si="24">X70</f>
        <v>37.299999999999997</v>
      </c>
      <c r="Y69" s="33">
        <f t="shared" si="24"/>
        <v>37.299999999999997</v>
      </c>
      <c r="Z69" s="3"/>
      <c r="AA69" s="3"/>
      <c r="AB69" s="2"/>
    </row>
    <row r="70" spans="1:28" ht="47.25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44" t="s">
        <v>62</v>
      </c>
      <c r="O70" s="29" t="s">
        <v>58</v>
      </c>
      <c r="P70" s="30">
        <v>10</v>
      </c>
      <c r="Q70" s="26"/>
      <c r="R70" s="25"/>
      <c r="S70" s="17"/>
      <c r="T70" s="31"/>
      <c r="U70" s="32"/>
      <c r="V70" s="33">
        <f>V71</f>
        <v>61.3</v>
      </c>
      <c r="W70" s="73"/>
      <c r="X70" s="33">
        <f t="shared" si="24"/>
        <v>37.299999999999997</v>
      </c>
      <c r="Y70" s="33">
        <f t="shared" si="24"/>
        <v>37.299999999999997</v>
      </c>
      <c r="Z70" s="3"/>
      <c r="AA70" s="3"/>
      <c r="AB70" s="2"/>
    </row>
    <row r="71" spans="1:28" ht="15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36" t="s">
        <v>14</v>
      </c>
      <c r="O71" s="37" t="s">
        <v>58</v>
      </c>
      <c r="P71" s="39">
        <v>10</v>
      </c>
      <c r="Q71" s="26"/>
      <c r="R71" s="39" t="s">
        <v>65</v>
      </c>
      <c r="S71" s="30"/>
      <c r="T71" s="31"/>
      <c r="U71" s="32"/>
      <c r="V71" s="40">
        <f>V72</f>
        <v>61.3</v>
      </c>
      <c r="W71" s="73"/>
      <c r="X71" s="40">
        <f t="shared" si="24"/>
        <v>37.299999999999997</v>
      </c>
      <c r="Y71" s="40">
        <f t="shared" si="24"/>
        <v>37.299999999999997</v>
      </c>
      <c r="Z71" s="3"/>
      <c r="AA71" s="3"/>
      <c r="AB71" s="2"/>
    </row>
    <row r="72" spans="1:28" ht="15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36" t="s">
        <v>63</v>
      </c>
      <c r="O72" s="37" t="s">
        <v>58</v>
      </c>
      <c r="P72" s="39">
        <v>10</v>
      </c>
      <c r="Q72" s="26"/>
      <c r="R72" s="39" t="s">
        <v>66</v>
      </c>
      <c r="S72" s="30"/>
      <c r="T72" s="31"/>
      <c r="U72" s="32"/>
      <c r="V72" s="40">
        <f>V73</f>
        <v>61.3</v>
      </c>
      <c r="W72" s="73"/>
      <c r="X72" s="40">
        <f t="shared" ref="X72:Y73" si="25">X73</f>
        <v>37.299999999999997</v>
      </c>
      <c r="Y72" s="40">
        <f t="shared" si="25"/>
        <v>37.299999999999997</v>
      </c>
      <c r="Z72" s="3"/>
      <c r="AA72" s="3"/>
      <c r="AB72" s="2"/>
    </row>
    <row r="73" spans="1:28" ht="32.2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42" t="s">
        <v>25</v>
      </c>
      <c r="O73" s="37" t="s">
        <v>58</v>
      </c>
      <c r="P73" s="39">
        <v>10</v>
      </c>
      <c r="Q73" s="26"/>
      <c r="R73" s="39" t="s">
        <v>66</v>
      </c>
      <c r="S73" s="39">
        <v>200</v>
      </c>
      <c r="T73" s="31"/>
      <c r="U73" s="32"/>
      <c r="V73" s="40">
        <f>V74</f>
        <v>61.3</v>
      </c>
      <c r="W73" s="73"/>
      <c r="X73" s="40">
        <f t="shared" si="25"/>
        <v>37.299999999999997</v>
      </c>
      <c r="Y73" s="40">
        <f t="shared" si="25"/>
        <v>37.299999999999997</v>
      </c>
      <c r="Z73" s="3"/>
      <c r="AA73" s="3"/>
      <c r="AB73" s="2"/>
    </row>
    <row r="74" spans="1:28" ht="33" customHeight="1" x14ac:dyDescent="0.2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42" t="s">
        <v>26</v>
      </c>
      <c r="O74" s="37" t="s">
        <v>58</v>
      </c>
      <c r="P74" s="39">
        <v>10</v>
      </c>
      <c r="Q74" s="26"/>
      <c r="R74" s="39" t="s">
        <v>66</v>
      </c>
      <c r="S74" s="39">
        <v>240</v>
      </c>
      <c r="T74" s="31"/>
      <c r="U74" s="32"/>
      <c r="V74" s="40">
        <v>61.3</v>
      </c>
      <c r="W74" s="73"/>
      <c r="X74" s="40">
        <v>37.299999999999997</v>
      </c>
      <c r="Y74" s="40">
        <v>37.299999999999997</v>
      </c>
      <c r="Z74" s="3"/>
      <c r="AA74" s="3"/>
      <c r="AB74" s="2"/>
    </row>
    <row r="75" spans="1:28" ht="29.25" customHeight="1" x14ac:dyDescent="0.2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7" t="s">
        <v>67</v>
      </c>
      <c r="O75" s="29" t="s">
        <v>50</v>
      </c>
      <c r="P75" s="29"/>
      <c r="Q75" s="26"/>
      <c r="R75" s="43"/>
      <c r="S75" s="30"/>
      <c r="T75" s="31"/>
      <c r="U75" s="32"/>
      <c r="V75" s="33">
        <f>V76+V81+V86+V91+V96</f>
        <v>513.70000000000005</v>
      </c>
      <c r="W75" s="73"/>
      <c r="X75" s="33">
        <f>X76+X81+X86+X91+X96</f>
        <v>486.5</v>
      </c>
      <c r="Y75" s="33">
        <f>Y76+Y81+Y86+Y91+Y96</f>
        <v>490.3</v>
      </c>
      <c r="Z75" s="3"/>
      <c r="AA75" s="3"/>
      <c r="AB75" s="2"/>
    </row>
    <row r="76" spans="1:28" ht="15" customHeight="1" x14ac:dyDescent="0.2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7" t="s">
        <v>68</v>
      </c>
      <c r="O76" s="29" t="s">
        <v>50</v>
      </c>
      <c r="P76" s="29" t="s">
        <v>81</v>
      </c>
      <c r="Q76" s="26"/>
      <c r="R76" s="38"/>
      <c r="S76" s="39"/>
      <c r="T76" s="31"/>
      <c r="U76" s="32"/>
      <c r="V76" s="33">
        <f>V77</f>
        <v>0.1</v>
      </c>
      <c r="W76" s="73"/>
      <c r="X76" s="33">
        <f t="shared" ref="X76:Y79" si="26">X77</f>
        <v>0.1</v>
      </c>
      <c r="Y76" s="33">
        <f t="shared" si="26"/>
        <v>0.1</v>
      </c>
      <c r="Z76" s="3"/>
      <c r="AA76" s="3"/>
      <c r="AB76" s="2"/>
    </row>
    <row r="77" spans="1:28" ht="1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36" t="s">
        <v>14</v>
      </c>
      <c r="O77" s="37" t="s">
        <v>50</v>
      </c>
      <c r="P77" s="37" t="s">
        <v>81</v>
      </c>
      <c r="Q77" s="26"/>
      <c r="R77" s="38" t="s">
        <v>24</v>
      </c>
      <c r="S77" s="39"/>
      <c r="T77" s="31"/>
      <c r="U77" s="32"/>
      <c r="V77" s="40">
        <f>V78</f>
        <v>0.1</v>
      </c>
      <c r="W77" s="73"/>
      <c r="X77" s="40">
        <f t="shared" si="26"/>
        <v>0.1</v>
      </c>
      <c r="Y77" s="40">
        <f t="shared" si="26"/>
        <v>0.1</v>
      </c>
      <c r="Z77" s="3"/>
      <c r="AA77" s="3"/>
      <c r="AB77" s="2"/>
    </row>
    <row r="78" spans="1:28" ht="15" customHeight="1" x14ac:dyDescent="0.2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42" t="s">
        <v>69</v>
      </c>
      <c r="O78" s="37" t="s">
        <v>50</v>
      </c>
      <c r="P78" s="37" t="s">
        <v>81</v>
      </c>
      <c r="Q78" s="26"/>
      <c r="R78" s="38" t="s">
        <v>85</v>
      </c>
      <c r="S78" s="39"/>
      <c r="T78" s="31"/>
      <c r="U78" s="32"/>
      <c r="V78" s="40">
        <f>V79</f>
        <v>0.1</v>
      </c>
      <c r="W78" s="73"/>
      <c r="X78" s="40">
        <f t="shared" si="26"/>
        <v>0.1</v>
      </c>
      <c r="Y78" s="40">
        <f t="shared" si="26"/>
        <v>0.1</v>
      </c>
      <c r="Z78" s="3"/>
      <c r="AA78" s="3"/>
      <c r="AB78" s="2"/>
    </row>
    <row r="79" spans="1:28" ht="33.75" customHeight="1" x14ac:dyDescent="0.2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42" t="s">
        <v>25</v>
      </c>
      <c r="O79" s="37" t="s">
        <v>50</v>
      </c>
      <c r="P79" s="37" t="s">
        <v>81</v>
      </c>
      <c r="Q79" s="26"/>
      <c r="R79" s="38" t="s">
        <v>85</v>
      </c>
      <c r="S79" s="39">
        <v>200</v>
      </c>
      <c r="T79" s="31"/>
      <c r="U79" s="32"/>
      <c r="V79" s="40">
        <f>V80</f>
        <v>0.1</v>
      </c>
      <c r="W79" s="73"/>
      <c r="X79" s="40">
        <f t="shared" si="26"/>
        <v>0.1</v>
      </c>
      <c r="Y79" s="40">
        <f t="shared" si="26"/>
        <v>0.1</v>
      </c>
      <c r="Z79" s="3"/>
      <c r="AA79" s="3"/>
      <c r="AB79" s="2"/>
    </row>
    <row r="80" spans="1:28" ht="30.75" customHeight="1" x14ac:dyDescent="0.2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42" t="s">
        <v>26</v>
      </c>
      <c r="O80" s="37" t="s">
        <v>50</v>
      </c>
      <c r="P80" s="37" t="s">
        <v>81</v>
      </c>
      <c r="Q80" s="26"/>
      <c r="R80" s="38" t="s">
        <v>85</v>
      </c>
      <c r="S80" s="39">
        <v>240</v>
      </c>
      <c r="T80" s="31"/>
      <c r="U80" s="32"/>
      <c r="V80" s="40">
        <v>0.1</v>
      </c>
      <c r="W80" s="73"/>
      <c r="X80" s="40">
        <v>0.1</v>
      </c>
      <c r="Y80" s="40">
        <v>0.1</v>
      </c>
      <c r="Z80" s="3"/>
      <c r="AA80" s="3"/>
      <c r="AB80" s="2"/>
    </row>
    <row r="81" spans="1:28" ht="15" customHeight="1" x14ac:dyDescent="0.2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7" t="s">
        <v>70</v>
      </c>
      <c r="O81" s="29" t="s">
        <v>50</v>
      </c>
      <c r="P81" s="29" t="s">
        <v>82</v>
      </c>
      <c r="Q81" s="26"/>
      <c r="R81" s="38"/>
      <c r="S81" s="39"/>
      <c r="T81" s="31"/>
      <c r="U81" s="32"/>
      <c r="V81" s="33">
        <f>V82</f>
        <v>0.1</v>
      </c>
      <c r="W81" s="73"/>
      <c r="X81" s="33">
        <f t="shared" ref="X81:Y84" si="27">X82</f>
        <v>0.1</v>
      </c>
      <c r="Y81" s="33">
        <f t="shared" si="27"/>
        <v>0.1</v>
      </c>
      <c r="Z81" s="3"/>
      <c r="AA81" s="3"/>
      <c r="AB81" s="2"/>
    </row>
    <row r="82" spans="1:28" ht="15" customHeight="1" x14ac:dyDescent="0.2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36" t="s">
        <v>14</v>
      </c>
      <c r="O82" s="37" t="s">
        <v>50</v>
      </c>
      <c r="P82" s="37" t="s">
        <v>82</v>
      </c>
      <c r="Q82" s="26"/>
      <c r="R82" s="38" t="s">
        <v>24</v>
      </c>
      <c r="S82" s="39"/>
      <c r="T82" s="31"/>
      <c r="U82" s="32"/>
      <c r="V82" s="40">
        <f>V83</f>
        <v>0.1</v>
      </c>
      <c r="W82" s="73"/>
      <c r="X82" s="40">
        <f t="shared" si="27"/>
        <v>0.1</v>
      </c>
      <c r="Y82" s="40">
        <f t="shared" si="27"/>
        <v>0.1</v>
      </c>
      <c r="Z82" s="3"/>
      <c r="AA82" s="3"/>
      <c r="AB82" s="2"/>
    </row>
    <row r="83" spans="1:28" ht="31.5" customHeight="1" x14ac:dyDescent="0.2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42" t="s">
        <v>71</v>
      </c>
      <c r="O83" s="37" t="s">
        <v>50</v>
      </c>
      <c r="P83" s="37" t="s">
        <v>82</v>
      </c>
      <c r="Q83" s="26"/>
      <c r="R83" s="38" t="s">
        <v>86</v>
      </c>
      <c r="S83" s="39"/>
      <c r="T83" s="31"/>
      <c r="U83" s="32"/>
      <c r="V83" s="40">
        <f>V84</f>
        <v>0.1</v>
      </c>
      <c r="W83" s="73"/>
      <c r="X83" s="40">
        <f t="shared" si="27"/>
        <v>0.1</v>
      </c>
      <c r="Y83" s="40">
        <f t="shared" si="27"/>
        <v>0.1</v>
      </c>
      <c r="Z83" s="3"/>
      <c r="AA83" s="3"/>
      <c r="AB83" s="2"/>
    </row>
    <row r="84" spans="1:28" ht="36.75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42" t="s">
        <v>25</v>
      </c>
      <c r="O84" s="37" t="s">
        <v>50</v>
      </c>
      <c r="P84" s="37" t="s">
        <v>82</v>
      </c>
      <c r="Q84" s="26"/>
      <c r="R84" s="38" t="s">
        <v>86</v>
      </c>
      <c r="S84" s="39">
        <v>200</v>
      </c>
      <c r="T84" s="31"/>
      <c r="U84" s="32"/>
      <c r="V84" s="40">
        <f>V85</f>
        <v>0.1</v>
      </c>
      <c r="W84" s="73"/>
      <c r="X84" s="40">
        <f t="shared" si="27"/>
        <v>0.1</v>
      </c>
      <c r="Y84" s="40">
        <f t="shared" si="27"/>
        <v>0.1</v>
      </c>
      <c r="Z84" s="3"/>
      <c r="AA84" s="3"/>
      <c r="AB84" s="2"/>
    </row>
    <row r="85" spans="1:28" ht="31.5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42" t="s">
        <v>26</v>
      </c>
      <c r="O85" s="37" t="s">
        <v>50</v>
      </c>
      <c r="P85" s="37" t="s">
        <v>82</v>
      </c>
      <c r="Q85" s="26"/>
      <c r="R85" s="38" t="s">
        <v>86</v>
      </c>
      <c r="S85" s="39">
        <v>240</v>
      </c>
      <c r="T85" s="31"/>
      <c r="U85" s="32"/>
      <c r="V85" s="40">
        <v>0.1</v>
      </c>
      <c r="W85" s="73"/>
      <c r="X85" s="40">
        <v>0.1</v>
      </c>
      <c r="Y85" s="40">
        <v>0.1</v>
      </c>
      <c r="Z85" s="3"/>
      <c r="AA85" s="3"/>
      <c r="AB85" s="2"/>
    </row>
    <row r="86" spans="1:28" ht="15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7" t="s">
        <v>72</v>
      </c>
      <c r="O86" s="29" t="s">
        <v>50</v>
      </c>
      <c r="P86" s="29" t="s">
        <v>83</v>
      </c>
      <c r="Q86" s="26"/>
      <c r="R86" s="38"/>
      <c r="S86" s="39"/>
      <c r="T86" s="31"/>
      <c r="U86" s="32"/>
      <c r="V86" s="33">
        <f>V87</f>
        <v>0.1</v>
      </c>
      <c r="W86" s="73"/>
      <c r="X86" s="33">
        <f t="shared" ref="X86:Y89" si="28">X87</f>
        <v>0.1</v>
      </c>
      <c r="Y86" s="33">
        <f t="shared" si="28"/>
        <v>0.1</v>
      </c>
      <c r="Z86" s="3"/>
      <c r="AA86" s="3"/>
      <c r="AB86" s="2"/>
    </row>
    <row r="87" spans="1:28" ht="15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36" t="s">
        <v>14</v>
      </c>
      <c r="O87" s="37" t="s">
        <v>50</v>
      </c>
      <c r="P87" s="37" t="s">
        <v>83</v>
      </c>
      <c r="Q87" s="26"/>
      <c r="R87" s="38" t="s">
        <v>24</v>
      </c>
      <c r="S87" s="39"/>
      <c r="T87" s="31"/>
      <c r="U87" s="32"/>
      <c r="V87" s="40">
        <f>V88</f>
        <v>0.1</v>
      </c>
      <c r="W87" s="73"/>
      <c r="X87" s="40">
        <f t="shared" si="28"/>
        <v>0.1</v>
      </c>
      <c r="Y87" s="40">
        <f t="shared" si="28"/>
        <v>0.1</v>
      </c>
      <c r="Z87" s="3"/>
      <c r="AA87" s="3"/>
      <c r="AB87" s="2"/>
    </row>
    <row r="88" spans="1:28" ht="15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42" t="s">
        <v>73</v>
      </c>
      <c r="O88" s="37" t="s">
        <v>50</v>
      </c>
      <c r="P88" s="37" t="s">
        <v>83</v>
      </c>
      <c r="Q88" s="26"/>
      <c r="R88" s="38" t="s">
        <v>87</v>
      </c>
      <c r="S88" s="39"/>
      <c r="T88" s="31"/>
      <c r="U88" s="32"/>
      <c r="V88" s="40">
        <f>V89</f>
        <v>0.1</v>
      </c>
      <c r="W88" s="73"/>
      <c r="X88" s="40">
        <f t="shared" si="28"/>
        <v>0.1</v>
      </c>
      <c r="Y88" s="40">
        <f t="shared" si="28"/>
        <v>0.1</v>
      </c>
      <c r="Z88" s="3"/>
      <c r="AA88" s="3"/>
      <c r="AB88" s="2"/>
    </row>
    <row r="89" spans="1:28" ht="15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42" t="s">
        <v>29</v>
      </c>
      <c r="O89" s="37" t="s">
        <v>50</v>
      </c>
      <c r="P89" s="37" t="s">
        <v>83</v>
      </c>
      <c r="Q89" s="26"/>
      <c r="R89" s="38" t="s">
        <v>87</v>
      </c>
      <c r="S89" s="39">
        <v>800</v>
      </c>
      <c r="T89" s="31"/>
      <c r="U89" s="32"/>
      <c r="V89" s="40">
        <f>V90</f>
        <v>0.1</v>
      </c>
      <c r="W89" s="73"/>
      <c r="X89" s="40">
        <f t="shared" si="28"/>
        <v>0.1</v>
      </c>
      <c r="Y89" s="40">
        <f t="shared" si="28"/>
        <v>0.1</v>
      </c>
      <c r="Z89" s="3"/>
      <c r="AA89" s="3"/>
      <c r="AB89" s="2"/>
    </row>
    <row r="90" spans="1:28" ht="30" customHeight="1" x14ac:dyDescent="0.2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42" t="s">
        <v>74</v>
      </c>
      <c r="O90" s="37" t="s">
        <v>50</v>
      </c>
      <c r="P90" s="37" t="s">
        <v>83</v>
      </c>
      <c r="Q90" s="26"/>
      <c r="R90" s="38" t="s">
        <v>87</v>
      </c>
      <c r="S90" s="39">
        <v>810</v>
      </c>
      <c r="T90" s="31"/>
      <c r="U90" s="32"/>
      <c r="V90" s="40">
        <v>0.1</v>
      </c>
      <c r="W90" s="73"/>
      <c r="X90" s="40">
        <v>0.1</v>
      </c>
      <c r="Y90" s="40">
        <v>0.1</v>
      </c>
      <c r="Z90" s="3"/>
      <c r="AA90" s="3"/>
      <c r="AB90" s="2"/>
    </row>
    <row r="91" spans="1:28" ht="15" customHeight="1" x14ac:dyDescent="0.2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27" t="s">
        <v>75</v>
      </c>
      <c r="O91" s="29" t="s">
        <v>50</v>
      </c>
      <c r="P91" s="29" t="s">
        <v>84</v>
      </c>
      <c r="Q91" s="26"/>
      <c r="R91" s="43"/>
      <c r="S91" s="30"/>
      <c r="T91" s="31"/>
      <c r="U91" s="32"/>
      <c r="V91" s="33">
        <f>V92</f>
        <v>413.4</v>
      </c>
      <c r="W91" s="73"/>
      <c r="X91" s="33">
        <f>X92</f>
        <v>485.2</v>
      </c>
      <c r="Y91" s="33">
        <f>Y92</f>
        <v>489</v>
      </c>
      <c r="Z91" s="3"/>
      <c r="AA91" s="3"/>
      <c r="AB91" s="2"/>
    </row>
    <row r="92" spans="1:28" ht="15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36" t="s">
        <v>14</v>
      </c>
      <c r="O92" s="37" t="s">
        <v>50</v>
      </c>
      <c r="P92" s="37" t="s">
        <v>84</v>
      </c>
      <c r="Q92" s="26"/>
      <c r="R92" s="38" t="s">
        <v>24</v>
      </c>
      <c r="S92" s="39"/>
      <c r="T92" s="31"/>
      <c r="U92" s="32"/>
      <c r="V92" s="40">
        <f>V93</f>
        <v>413.4</v>
      </c>
      <c r="W92" s="73"/>
      <c r="X92" s="40">
        <f t="shared" ref="X92:Y94" si="29">X93</f>
        <v>485.2</v>
      </c>
      <c r="Y92" s="40">
        <f t="shared" si="29"/>
        <v>489</v>
      </c>
      <c r="Z92" s="3"/>
      <c r="AA92" s="3"/>
      <c r="AB92" s="2"/>
    </row>
    <row r="93" spans="1:28" ht="123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36" t="s">
        <v>76</v>
      </c>
      <c r="O93" s="37" t="s">
        <v>50</v>
      </c>
      <c r="P93" s="37" t="s">
        <v>84</v>
      </c>
      <c r="Q93" s="26"/>
      <c r="R93" s="38" t="s">
        <v>88</v>
      </c>
      <c r="S93" s="39"/>
      <c r="T93" s="31"/>
      <c r="U93" s="32"/>
      <c r="V93" s="40">
        <f>V94</f>
        <v>413.4</v>
      </c>
      <c r="W93" s="73"/>
      <c r="X93" s="40">
        <f t="shared" si="29"/>
        <v>485.2</v>
      </c>
      <c r="Y93" s="40">
        <f t="shared" si="29"/>
        <v>489</v>
      </c>
      <c r="Z93" s="3"/>
      <c r="AA93" s="3"/>
      <c r="AB93" s="2"/>
    </row>
    <row r="94" spans="1:28" ht="32.25" customHeight="1" x14ac:dyDescent="0.2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42" t="s">
        <v>25</v>
      </c>
      <c r="O94" s="37" t="s">
        <v>50</v>
      </c>
      <c r="P94" s="37" t="s">
        <v>84</v>
      </c>
      <c r="Q94" s="26"/>
      <c r="R94" s="38" t="s">
        <v>88</v>
      </c>
      <c r="S94" s="39">
        <v>200</v>
      </c>
      <c r="T94" s="31"/>
      <c r="U94" s="32"/>
      <c r="V94" s="40">
        <f>V95</f>
        <v>413.4</v>
      </c>
      <c r="W94" s="73"/>
      <c r="X94" s="40">
        <f t="shared" si="29"/>
        <v>485.2</v>
      </c>
      <c r="Y94" s="40">
        <f t="shared" si="29"/>
        <v>489</v>
      </c>
      <c r="Z94" s="3"/>
      <c r="AA94" s="3"/>
      <c r="AB94" s="2"/>
    </row>
    <row r="95" spans="1:28" ht="31.5" customHeight="1" x14ac:dyDescent="0.2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42" t="s">
        <v>77</v>
      </c>
      <c r="O95" s="37" t="s">
        <v>50</v>
      </c>
      <c r="P95" s="37" t="s">
        <v>84</v>
      </c>
      <c r="Q95" s="26"/>
      <c r="R95" s="38" t="s">
        <v>88</v>
      </c>
      <c r="S95" s="39">
        <v>240</v>
      </c>
      <c r="T95" s="31"/>
      <c r="U95" s="32"/>
      <c r="V95" s="40">
        <v>413.4</v>
      </c>
      <c r="W95" s="73"/>
      <c r="X95" s="40">
        <v>485.2</v>
      </c>
      <c r="Y95" s="40">
        <v>489</v>
      </c>
      <c r="Z95" s="3"/>
      <c r="AA95" s="3"/>
      <c r="AB95" s="2"/>
    </row>
    <row r="96" spans="1:28" ht="15" customHeight="1" x14ac:dyDescent="0.2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7" t="s">
        <v>78</v>
      </c>
      <c r="O96" s="29" t="s">
        <v>50</v>
      </c>
      <c r="P96" s="29">
        <v>12</v>
      </c>
      <c r="Q96" s="26"/>
      <c r="R96" s="43"/>
      <c r="S96" s="30"/>
      <c r="T96" s="31"/>
      <c r="U96" s="32"/>
      <c r="V96" s="33">
        <f>V97</f>
        <v>100</v>
      </c>
      <c r="W96" s="73"/>
      <c r="X96" s="33">
        <f t="shared" ref="X96:Y97" si="30">X97</f>
        <v>1</v>
      </c>
      <c r="Y96" s="33">
        <f t="shared" si="30"/>
        <v>1</v>
      </c>
      <c r="Z96" s="3"/>
      <c r="AA96" s="3"/>
      <c r="AB96" s="2"/>
    </row>
    <row r="97" spans="1:28" ht="15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36" t="s">
        <v>14</v>
      </c>
      <c r="O97" s="37" t="s">
        <v>50</v>
      </c>
      <c r="P97" s="37">
        <v>12</v>
      </c>
      <c r="Q97" s="26"/>
      <c r="R97" s="38" t="s">
        <v>24</v>
      </c>
      <c r="S97" s="39"/>
      <c r="T97" s="31"/>
      <c r="U97" s="32"/>
      <c r="V97" s="40">
        <f>V98</f>
        <v>100</v>
      </c>
      <c r="W97" s="73"/>
      <c r="X97" s="40">
        <f t="shared" si="30"/>
        <v>1</v>
      </c>
      <c r="Y97" s="40">
        <f t="shared" si="30"/>
        <v>1</v>
      </c>
      <c r="Z97" s="3"/>
      <c r="AA97" s="3"/>
      <c r="AB97" s="2"/>
    </row>
    <row r="98" spans="1:28" ht="28.5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42" t="s">
        <v>79</v>
      </c>
      <c r="O98" s="37" t="s">
        <v>50</v>
      </c>
      <c r="P98" s="37">
        <v>12</v>
      </c>
      <c r="Q98" s="26"/>
      <c r="R98" s="38" t="s">
        <v>89</v>
      </c>
      <c r="S98" s="39"/>
      <c r="T98" s="31"/>
      <c r="U98" s="32"/>
      <c r="V98" s="40">
        <f>V99</f>
        <v>100</v>
      </c>
      <c r="W98" s="73"/>
      <c r="X98" s="40">
        <f>X99</f>
        <v>1</v>
      </c>
      <c r="Y98" s="40">
        <f>Y99</f>
        <v>1</v>
      </c>
      <c r="Z98" s="3"/>
      <c r="AA98" s="3"/>
      <c r="AB98" s="2"/>
    </row>
    <row r="99" spans="1:28" ht="21.75" customHeight="1" x14ac:dyDescent="0.2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42" t="s">
        <v>25</v>
      </c>
      <c r="O99" s="37" t="s">
        <v>50</v>
      </c>
      <c r="P99" s="37">
        <v>12</v>
      </c>
      <c r="Q99" s="26"/>
      <c r="R99" s="38" t="s">
        <v>89</v>
      </c>
      <c r="S99" s="39">
        <v>200</v>
      </c>
      <c r="T99" s="31"/>
      <c r="U99" s="32"/>
      <c r="V99" s="40">
        <f>V100</f>
        <v>100</v>
      </c>
      <c r="W99" s="73"/>
      <c r="X99" s="40">
        <f t="shared" ref="X99:Y99" si="31">X100</f>
        <v>1</v>
      </c>
      <c r="Y99" s="40">
        <f t="shared" si="31"/>
        <v>1</v>
      </c>
      <c r="Z99" s="3"/>
      <c r="AA99" s="3"/>
      <c r="AB99" s="2"/>
    </row>
    <row r="100" spans="1:28" ht="32.25" customHeight="1" x14ac:dyDescent="0.2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42" t="s">
        <v>26</v>
      </c>
      <c r="O100" s="37" t="s">
        <v>50</v>
      </c>
      <c r="P100" s="37">
        <v>12</v>
      </c>
      <c r="Q100" s="26"/>
      <c r="R100" s="38" t="s">
        <v>89</v>
      </c>
      <c r="S100" s="39">
        <v>240</v>
      </c>
      <c r="T100" s="31"/>
      <c r="U100" s="32"/>
      <c r="V100" s="40">
        <v>100</v>
      </c>
      <c r="W100" s="73"/>
      <c r="X100" s="40">
        <v>1</v>
      </c>
      <c r="Y100" s="40">
        <v>1</v>
      </c>
      <c r="Z100" s="3"/>
      <c r="AA100" s="3"/>
      <c r="AB100" s="2"/>
    </row>
    <row r="101" spans="1:28" ht="15" customHeight="1" x14ac:dyDescent="0.2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51" t="s">
        <v>91</v>
      </c>
      <c r="O101" s="29" t="s">
        <v>81</v>
      </c>
      <c r="P101" s="29"/>
      <c r="Q101" s="26"/>
      <c r="R101" s="30"/>
      <c r="S101" s="30"/>
      <c r="T101" s="31"/>
      <c r="U101" s="32"/>
      <c r="V101" s="33">
        <f>V102+V107</f>
        <v>850.09999999999991</v>
      </c>
      <c r="W101" s="73"/>
      <c r="X101" s="33">
        <f t="shared" ref="X101:Y101" si="32">X102+X107</f>
        <v>154.9</v>
      </c>
      <c r="Y101" s="33">
        <f t="shared" si="32"/>
        <v>154.9</v>
      </c>
      <c r="Z101" s="3"/>
      <c r="AA101" s="3"/>
      <c r="AB101" s="2"/>
    </row>
    <row r="102" spans="1:28" ht="15" customHeight="1" x14ac:dyDescent="0.2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52" t="s">
        <v>107</v>
      </c>
      <c r="O102" s="53" t="s">
        <v>81</v>
      </c>
      <c r="P102" s="29" t="s">
        <v>48</v>
      </c>
      <c r="Q102" s="26"/>
      <c r="R102" s="30"/>
      <c r="S102" s="30"/>
      <c r="T102" s="31"/>
      <c r="U102" s="32"/>
      <c r="V102" s="33">
        <f>V103</f>
        <v>20</v>
      </c>
      <c r="W102" s="73"/>
      <c r="X102" s="33">
        <f t="shared" ref="X102:Y105" si="33">X103</f>
        <v>10</v>
      </c>
      <c r="Y102" s="33">
        <f t="shared" si="33"/>
        <v>10</v>
      </c>
      <c r="Z102" s="3"/>
      <c r="AA102" s="3"/>
      <c r="AB102" s="2"/>
    </row>
    <row r="103" spans="1:28" ht="15" customHeight="1" x14ac:dyDescent="0.2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54" t="s">
        <v>14</v>
      </c>
      <c r="O103" s="55" t="s">
        <v>81</v>
      </c>
      <c r="P103" s="37" t="s">
        <v>48</v>
      </c>
      <c r="Q103" s="26"/>
      <c r="R103" s="39" t="s">
        <v>24</v>
      </c>
      <c r="S103" s="30"/>
      <c r="T103" s="31"/>
      <c r="U103" s="32"/>
      <c r="V103" s="40">
        <f>V104</f>
        <v>20</v>
      </c>
      <c r="W103" s="73"/>
      <c r="X103" s="40">
        <f t="shared" si="33"/>
        <v>10</v>
      </c>
      <c r="Y103" s="40">
        <f t="shared" si="33"/>
        <v>10</v>
      </c>
      <c r="Z103" s="3"/>
      <c r="AA103" s="3"/>
      <c r="AB103" s="2"/>
    </row>
    <row r="104" spans="1:28" ht="14.25" customHeight="1" x14ac:dyDescent="0.2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56" t="s">
        <v>108</v>
      </c>
      <c r="O104" s="55" t="s">
        <v>81</v>
      </c>
      <c r="P104" s="37" t="s">
        <v>48</v>
      </c>
      <c r="Q104" s="26"/>
      <c r="R104" s="39" t="s">
        <v>99</v>
      </c>
      <c r="S104" s="39"/>
      <c r="T104" s="31"/>
      <c r="U104" s="32"/>
      <c r="V104" s="40">
        <f>V105</f>
        <v>20</v>
      </c>
      <c r="W104" s="73"/>
      <c r="X104" s="40">
        <f t="shared" si="33"/>
        <v>10</v>
      </c>
      <c r="Y104" s="40">
        <f t="shared" si="33"/>
        <v>10</v>
      </c>
      <c r="Z104" s="3"/>
      <c r="AA104" s="3"/>
      <c r="AB104" s="2"/>
    </row>
    <row r="105" spans="1:28" ht="31.5" customHeight="1" x14ac:dyDescent="0.2">
      <c r="A105" s="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56" t="s">
        <v>25</v>
      </c>
      <c r="O105" s="55" t="s">
        <v>81</v>
      </c>
      <c r="P105" s="37" t="s">
        <v>48</v>
      </c>
      <c r="Q105" s="26"/>
      <c r="R105" s="39" t="s">
        <v>99</v>
      </c>
      <c r="S105" s="39">
        <v>200</v>
      </c>
      <c r="T105" s="31"/>
      <c r="U105" s="32"/>
      <c r="V105" s="40">
        <f>V106</f>
        <v>20</v>
      </c>
      <c r="W105" s="73"/>
      <c r="X105" s="40">
        <f t="shared" si="33"/>
        <v>10</v>
      </c>
      <c r="Y105" s="40">
        <f t="shared" si="33"/>
        <v>10</v>
      </c>
      <c r="Z105" s="3"/>
      <c r="AA105" s="3"/>
      <c r="AB105" s="2"/>
    </row>
    <row r="106" spans="1:28" ht="29.25" customHeight="1" x14ac:dyDescent="0.2">
      <c r="A106" s="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56" t="s">
        <v>26</v>
      </c>
      <c r="O106" s="55" t="s">
        <v>81</v>
      </c>
      <c r="P106" s="37" t="s">
        <v>48</v>
      </c>
      <c r="Q106" s="26"/>
      <c r="R106" s="46" t="s">
        <v>99</v>
      </c>
      <c r="S106" s="46">
        <v>240</v>
      </c>
      <c r="T106" s="31"/>
      <c r="U106" s="32"/>
      <c r="V106" s="40">
        <v>20</v>
      </c>
      <c r="W106" s="73"/>
      <c r="X106" s="40">
        <v>10</v>
      </c>
      <c r="Y106" s="40">
        <v>10</v>
      </c>
      <c r="Z106" s="3"/>
      <c r="AA106" s="3"/>
      <c r="AB106" s="2"/>
    </row>
    <row r="107" spans="1:28" ht="15" customHeight="1" x14ac:dyDescent="0.2">
      <c r="A107" s="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57" t="s">
        <v>91</v>
      </c>
      <c r="O107" s="53" t="s">
        <v>81</v>
      </c>
      <c r="P107" s="29" t="s">
        <v>58</v>
      </c>
      <c r="Q107" s="26"/>
      <c r="R107" s="30"/>
      <c r="S107" s="30"/>
      <c r="T107" s="31"/>
      <c r="U107" s="32"/>
      <c r="V107" s="33">
        <f>V108+V112</f>
        <v>830.09999999999991</v>
      </c>
      <c r="W107" s="73"/>
      <c r="X107" s="33">
        <f>X108+X112</f>
        <v>144.9</v>
      </c>
      <c r="Y107" s="33">
        <f>Y108+Y112</f>
        <v>144.9</v>
      </c>
      <c r="Z107" s="3"/>
      <c r="AA107" s="3"/>
      <c r="AB107" s="2"/>
    </row>
    <row r="108" spans="1:28" ht="15.75" customHeight="1" x14ac:dyDescent="0.2">
      <c r="A108" s="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58" t="s">
        <v>80</v>
      </c>
      <c r="O108" s="55" t="s">
        <v>81</v>
      </c>
      <c r="P108" s="37" t="s">
        <v>58</v>
      </c>
      <c r="Q108" s="26"/>
      <c r="R108" s="39" t="s">
        <v>100</v>
      </c>
      <c r="S108" s="30"/>
      <c r="T108" s="31"/>
      <c r="U108" s="32"/>
      <c r="V108" s="40">
        <f>V109</f>
        <v>33</v>
      </c>
      <c r="W108" s="73"/>
      <c r="X108" s="40">
        <f>X109</f>
        <v>0</v>
      </c>
      <c r="Y108" s="40">
        <f>Y109</f>
        <v>0</v>
      </c>
      <c r="Z108" s="3"/>
      <c r="AA108" s="3"/>
      <c r="AB108" s="2"/>
    </row>
    <row r="109" spans="1:28" ht="70.5" customHeight="1" x14ac:dyDescent="0.2">
      <c r="A109" s="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54" t="s">
        <v>136</v>
      </c>
      <c r="O109" s="55" t="s">
        <v>81</v>
      </c>
      <c r="P109" s="37" t="s">
        <v>58</v>
      </c>
      <c r="Q109" s="26"/>
      <c r="R109" s="39" t="s">
        <v>131</v>
      </c>
      <c r="S109" s="30"/>
      <c r="T109" s="31"/>
      <c r="U109" s="32"/>
      <c r="V109" s="40">
        <f>V110</f>
        <v>33</v>
      </c>
      <c r="W109" s="73"/>
      <c r="X109" s="40">
        <v>0</v>
      </c>
      <c r="Y109" s="40">
        <f t="shared" ref="Y109:Y110" si="34">Y110</f>
        <v>0</v>
      </c>
      <c r="Z109" s="3"/>
      <c r="AA109" s="3"/>
      <c r="AB109" s="2"/>
    </row>
    <row r="110" spans="1:28" ht="30" customHeight="1" x14ac:dyDescent="0.2">
      <c r="A110" s="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59" t="s">
        <v>25</v>
      </c>
      <c r="O110" s="55" t="s">
        <v>81</v>
      </c>
      <c r="P110" s="37" t="s">
        <v>58</v>
      </c>
      <c r="Q110" s="26"/>
      <c r="R110" s="39" t="s">
        <v>131</v>
      </c>
      <c r="S110" s="39">
        <v>200</v>
      </c>
      <c r="T110" s="31"/>
      <c r="U110" s="32"/>
      <c r="V110" s="40">
        <f>V111</f>
        <v>33</v>
      </c>
      <c r="W110" s="73"/>
      <c r="X110" s="40">
        <v>0</v>
      </c>
      <c r="Y110" s="40">
        <f t="shared" si="34"/>
        <v>0</v>
      </c>
      <c r="Z110" s="3"/>
      <c r="AA110" s="3"/>
      <c r="AB110" s="2"/>
    </row>
    <row r="111" spans="1:28" ht="30" customHeight="1" x14ac:dyDescent="0.2">
      <c r="A111" s="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56" t="s">
        <v>26</v>
      </c>
      <c r="O111" s="55" t="s">
        <v>81</v>
      </c>
      <c r="P111" s="37" t="s">
        <v>58</v>
      </c>
      <c r="Q111" s="26"/>
      <c r="R111" s="46" t="s">
        <v>131</v>
      </c>
      <c r="S111" s="46">
        <v>240</v>
      </c>
      <c r="T111" s="31"/>
      <c r="U111" s="32"/>
      <c r="V111" s="40">
        <v>33</v>
      </c>
      <c r="W111" s="73"/>
      <c r="X111" s="40">
        <v>0</v>
      </c>
      <c r="Y111" s="40">
        <v>0</v>
      </c>
      <c r="Z111" s="3"/>
      <c r="AA111" s="3"/>
      <c r="AB111" s="2"/>
    </row>
    <row r="112" spans="1:28" ht="15.75" customHeight="1" x14ac:dyDescent="0.2">
      <c r="A112" s="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54" t="s">
        <v>14</v>
      </c>
      <c r="O112" s="55" t="s">
        <v>81</v>
      </c>
      <c r="P112" s="37" t="s">
        <v>58</v>
      </c>
      <c r="Q112" s="26"/>
      <c r="R112" s="39" t="s">
        <v>24</v>
      </c>
      <c r="S112" s="39"/>
      <c r="T112" s="31"/>
      <c r="U112" s="32"/>
      <c r="V112" s="40">
        <f>V113+V116+V119+V122+V125+V128</f>
        <v>797.09999999999991</v>
      </c>
      <c r="W112" s="73"/>
      <c r="X112" s="40">
        <f>X113+X116+X119+X122+X125+X128</f>
        <v>144.9</v>
      </c>
      <c r="Y112" s="40">
        <f>Y113+Y116+Y119+Y122+Y125+Y128</f>
        <v>144.9</v>
      </c>
      <c r="Z112" s="72">
        <f>SUM(V112:Y112)</f>
        <v>1086.8999999999999</v>
      </c>
      <c r="AA112" s="3"/>
      <c r="AB112" s="2"/>
    </row>
    <row r="113" spans="1:28" ht="48" customHeight="1" x14ac:dyDescent="0.2">
      <c r="A113" s="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56" t="s">
        <v>92</v>
      </c>
      <c r="O113" s="55" t="s">
        <v>81</v>
      </c>
      <c r="P113" s="37" t="s">
        <v>58</v>
      </c>
      <c r="Q113" s="26"/>
      <c r="R113" s="39" t="s">
        <v>101</v>
      </c>
      <c r="S113" s="39"/>
      <c r="T113" s="31"/>
      <c r="U113" s="32"/>
      <c r="V113" s="40">
        <f>V114</f>
        <v>259.39999999999998</v>
      </c>
      <c r="W113" s="73"/>
      <c r="X113" s="40">
        <f t="shared" ref="X113:Y114" si="35">X114</f>
        <v>117.9</v>
      </c>
      <c r="Y113" s="40">
        <f t="shared" si="35"/>
        <v>117.9</v>
      </c>
      <c r="Z113" s="3"/>
      <c r="AA113" s="3"/>
      <c r="AB113" s="2"/>
    </row>
    <row r="114" spans="1:28" ht="31.5" x14ac:dyDescent="0.2">
      <c r="A114" s="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56" t="s">
        <v>25</v>
      </c>
      <c r="O114" s="55" t="s">
        <v>81</v>
      </c>
      <c r="P114" s="37" t="s">
        <v>58</v>
      </c>
      <c r="Q114" s="26"/>
      <c r="R114" s="39" t="s">
        <v>101</v>
      </c>
      <c r="S114" s="39">
        <v>200</v>
      </c>
      <c r="T114" s="31"/>
      <c r="U114" s="32"/>
      <c r="V114" s="40">
        <f>V115</f>
        <v>259.39999999999998</v>
      </c>
      <c r="W114" s="73"/>
      <c r="X114" s="40">
        <f t="shared" si="35"/>
        <v>117.9</v>
      </c>
      <c r="Y114" s="40">
        <f t="shared" si="35"/>
        <v>117.9</v>
      </c>
      <c r="Z114" s="3"/>
      <c r="AA114" s="3"/>
      <c r="AB114" s="2"/>
    </row>
    <row r="115" spans="1:28" ht="30.75" customHeight="1" x14ac:dyDescent="0.2">
      <c r="A115" s="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56" t="s">
        <v>26</v>
      </c>
      <c r="O115" s="55" t="s">
        <v>81</v>
      </c>
      <c r="P115" s="37" t="s">
        <v>58</v>
      </c>
      <c r="Q115" s="26"/>
      <c r="R115" s="39" t="s">
        <v>101</v>
      </c>
      <c r="S115" s="39">
        <v>240</v>
      </c>
      <c r="T115" s="31"/>
      <c r="U115" s="32"/>
      <c r="V115" s="40">
        <v>259.39999999999998</v>
      </c>
      <c r="W115" s="73"/>
      <c r="X115" s="40">
        <v>117.9</v>
      </c>
      <c r="Y115" s="40">
        <v>117.9</v>
      </c>
      <c r="Z115" s="3"/>
      <c r="AA115" s="3"/>
      <c r="AB115" s="2"/>
    </row>
    <row r="116" spans="1:28" ht="20.25" customHeight="1" x14ac:dyDescent="0.2">
      <c r="A116" s="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56" t="s">
        <v>93</v>
      </c>
      <c r="O116" s="55" t="s">
        <v>81</v>
      </c>
      <c r="P116" s="37" t="s">
        <v>58</v>
      </c>
      <c r="Q116" s="26"/>
      <c r="R116" s="39" t="s">
        <v>102</v>
      </c>
      <c r="S116" s="39"/>
      <c r="T116" s="31"/>
      <c r="U116" s="32"/>
      <c r="V116" s="40">
        <f>V117</f>
        <v>3</v>
      </c>
      <c r="W116" s="73"/>
      <c r="X116" s="40">
        <f t="shared" ref="X116:Y117" si="36">X117</f>
        <v>1</v>
      </c>
      <c r="Y116" s="40">
        <f t="shared" si="36"/>
        <v>1</v>
      </c>
      <c r="Z116" s="3"/>
      <c r="AA116" s="3"/>
      <c r="AB116" s="2"/>
    </row>
    <row r="117" spans="1:28" ht="30" customHeight="1" x14ac:dyDescent="0.2">
      <c r="A117" s="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56" t="s">
        <v>25</v>
      </c>
      <c r="O117" s="55" t="s">
        <v>81</v>
      </c>
      <c r="P117" s="37" t="s">
        <v>58</v>
      </c>
      <c r="Q117" s="26"/>
      <c r="R117" s="39" t="s">
        <v>102</v>
      </c>
      <c r="S117" s="39">
        <v>200</v>
      </c>
      <c r="T117" s="31"/>
      <c r="U117" s="32"/>
      <c r="V117" s="40">
        <f>V118</f>
        <v>3</v>
      </c>
      <c r="W117" s="73"/>
      <c r="X117" s="40">
        <f t="shared" si="36"/>
        <v>1</v>
      </c>
      <c r="Y117" s="40">
        <f t="shared" si="36"/>
        <v>1</v>
      </c>
      <c r="Z117" s="3"/>
      <c r="AA117" s="3"/>
      <c r="AB117" s="2"/>
    </row>
    <row r="118" spans="1:28" ht="25.5" customHeight="1" x14ac:dyDescent="0.2">
      <c r="A118" s="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56" t="s">
        <v>26</v>
      </c>
      <c r="O118" s="55" t="s">
        <v>81</v>
      </c>
      <c r="P118" s="37" t="s">
        <v>58</v>
      </c>
      <c r="Q118" s="26"/>
      <c r="R118" s="39" t="s">
        <v>102</v>
      </c>
      <c r="S118" s="39">
        <v>240</v>
      </c>
      <c r="T118" s="31"/>
      <c r="U118" s="32"/>
      <c r="V118" s="40">
        <v>3</v>
      </c>
      <c r="W118" s="73"/>
      <c r="X118" s="40">
        <v>1</v>
      </c>
      <c r="Y118" s="40">
        <v>1</v>
      </c>
      <c r="Z118" s="3"/>
      <c r="AA118" s="3"/>
      <c r="AB118" s="2"/>
    </row>
    <row r="119" spans="1:28" ht="33.75" customHeight="1" x14ac:dyDescent="0.2">
      <c r="A119" s="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56" t="s">
        <v>94</v>
      </c>
      <c r="O119" s="55" t="s">
        <v>81</v>
      </c>
      <c r="P119" s="37" t="s">
        <v>58</v>
      </c>
      <c r="Q119" s="26"/>
      <c r="R119" s="39" t="s">
        <v>103</v>
      </c>
      <c r="S119" s="39"/>
      <c r="T119" s="31"/>
      <c r="U119" s="32"/>
      <c r="V119" s="40">
        <f>V120</f>
        <v>40</v>
      </c>
      <c r="W119" s="73"/>
      <c r="X119" s="40">
        <f t="shared" ref="X119:Y120" si="37">X120</f>
        <v>10</v>
      </c>
      <c r="Y119" s="40">
        <f t="shared" si="37"/>
        <v>10</v>
      </c>
      <c r="Z119" s="3"/>
      <c r="AA119" s="3"/>
      <c r="AB119" s="2"/>
    </row>
    <row r="120" spans="1:28" ht="30" customHeight="1" x14ac:dyDescent="0.2">
      <c r="A120" s="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56" t="s">
        <v>25</v>
      </c>
      <c r="O120" s="55" t="s">
        <v>81</v>
      </c>
      <c r="P120" s="37" t="s">
        <v>58</v>
      </c>
      <c r="Q120" s="26"/>
      <c r="R120" s="39" t="s">
        <v>103</v>
      </c>
      <c r="S120" s="39">
        <v>200</v>
      </c>
      <c r="T120" s="31"/>
      <c r="U120" s="32"/>
      <c r="V120" s="40">
        <f>V121</f>
        <v>40</v>
      </c>
      <c r="W120" s="73"/>
      <c r="X120" s="40">
        <f t="shared" si="37"/>
        <v>10</v>
      </c>
      <c r="Y120" s="40">
        <f t="shared" si="37"/>
        <v>10</v>
      </c>
      <c r="Z120" s="3"/>
      <c r="AA120" s="3"/>
      <c r="AB120" s="2"/>
    </row>
    <row r="121" spans="1:28" ht="30.75" customHeight="1" x14ac:dyDescent="0.2">
      <c r="A121" s="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56" t="s">
        <v>26</v>
      </c>
      <c r="O121" s="55" t="s">
        <v>81</v>
      </c>
      <c r="P121" s="37" t="s">
        <v>58</v>
      </c>
      <c r="Q121" s="26"/>
      <c r="R121" s="39" t="s">
        <v>103</v>
      </c>
      <c r="S121" s="39">
        <v>240</v>
      </c>
      <c r="T121" s="31"/>
      <c r="U121" s="32"/>
      <c r="V121" s="40">
        <v>40</v>
      </c>
      <c r="W121" s="73"/>
      <c r="X121" s="40">
        <v>10</v>
      </c>
      <c r="Y121" s="40">
        <v>10</v>
      </c>
      <c r="Z121" s="3"/>
      <c r="AA121" s="3"/>
      <c r="AB121" s="2"/>
    </row>
    <row r="122" spans="1:28" ht="34.5" customHeight="1" x14ac:dyDescent="0.2">
      <c r="A122" s="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56" t="s">
        <v>95</v>
      </c>
      <c r="O122" s="55" t="s">
        <v>81</v>
      </c>
      <c r="P122" s="37" t="s">
        <v>58</v>
      </c>
      <c r="Q122" s="26"/>
      <c r="R122" s="39" t="s">
        <v>104</v>
      </c>
      <c r="S122" s="39"/>
      <c r="T122" s="31"/>
      <c r="U122" s="32"/>
      <c r="V122" s="40">
        <f>V123</f>
        <v>494.7</v>
      </c>
      <c r="W122" s="73"/>
      <c r="X122" s="40">
        <f t="shared" ref="X122:Y123" si="38">X123</f>
        <v>16</v>
      </c>
      <c r="Y122" s="40">
        <f t="shared" si="38"/>
        <v>16</v>
      </c>
      <c r="Z122" s="3"/>
      <c r="AA122" s="3"/>
      <c r="AB122" s="2"/>
    </row>
    <row r="123" spans="1:28" ht="30" customHeight="1" x14ac:dyDescent="0.2">
      <c r="A123" s="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56" t="s">
        <v>25</v>
      </c>
      <c r="O123" s="55" t="s">
        <v>81</v>
      </c>
      <c r="P123" s="37" t="s">
        <v>58</v>
      </c>
      <c r="Q123" s="26"/>
      <c r="R123" s="39" t="s">
        <v>104</v>
      </c>
      <c r="S123" s="39">
        <v>200</v>
      </c>
      <c r="T123" s="31"/>
      <c r="U123" s="32"/>
      <c r="V123" s="40">
        <f>V124</f>
        <v>494.7</v>
      </c>
      <c r="W123" s="73"/>
      <c r="X123" s="40">
        <f t="shared" si="38"/>
        <v>16</v>
      </c>
      <c r="Y123" s="40">
        <f t="shared" si="38"/>
        <v>16</v>
      </c>
      <c r="Z123" s="3"/>
      <c r="AA123" s="3"/>
      <c r="AB123" s="2"/>
    </row>
    <row r="124" spans="1:28" ht="33.75" customHeight="1" x14ac:dyDescent="0.2">
      <c r="A124" s="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56" t="s">
        <v>26</v>
      </c>
      <c r="O124" s="55" t="s">
        <v>81</v>
      </c>
      <c r="P124" s="37" t="s">
        <v>58</v>
      </c>
      <c r="Q124" s="26"/>
      <c r="R124" s="39" t="s">
        <v>104</v>
      </c>
      <c r="S124" s="39">
        <v>240</v>
      </c>
      <c r="T124" s="31"/>
      <c r="U124" s="32"/>
      <c r="V124" s="40">
        <v>494.7</v>
      </c>
      <c r="W124" s="73"/>
      <c r="X124" s="40">
        <v>16</v>
      </c>
      <c r="Y124" s="40">
        <v>16</v>
      </c>
      <c r="Z124" s="3"/>
      <c r="AA124" s="3"/>
      <c r="AB124" s="2"/>
    </row>
    <row r="125" spans="1:28" ht="75" customHeight="1" x14ac:dyDescent="0.2">
      <c r="A125" s="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54" t="s">
        <v>96</v>
      </c>
      <c r="O125" s="55" t="s">
        <v>81</v>
      </c>
      <c r="P125" s="37" t="s">
        <v>58</v>
      </c>
      <c r="Q125" s="26"/>
      <c r="R125" s="60">
        <v>9900070240</v>
      </c>
      <c r="S125" s="61"/>
      <c r="T125" s="31"/>
      <c r="U125" s="32"/>
      <c r="V125" s="40">
        <f>V126</f>
        <v>0</v>
      </c>
      <c r="W125" s="73"/>
      <c r="X125" s="40">
        <f t="shared" ref="X125:Y126" si="39">X126</f>
        <v>0</v>
      </c>
      <c r="Y125" s="40">
        <f t="shared" si="39"/>
        <v>0</v>
      </c>
      <c r="Z125" s="3"/>
      <c r="AA125" s="3"/>
      <c r="AB125" s="2"/>
    </row>
    <row r="126" spans="1:28" ht="31.5" customHeight="1" x14ac:dyDescent="0.2">
      <c r="A126" s="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54" t="s">
        <v>97</v>
      </c>
      <c r="O126" s="55" t="s">
        <v>81</v>
      </c>
      <c r="P126" s="37" t="s">
        <v>58</v>
      </c>
      <c r="Q126" s="26"/>
      <c r="R126" s="60">
        <v>9900070240</v>
      </c>
      <c r="S126" s="60">
        <v>200</v>
      </c>
      <c r="T126" s="31"/>
      <c r="U126" s="32"/>
      <c r="V126" s="40">
        <f>V127</f>
        <v>0</v>
      </c>
      <c r="W126" s="73"/>
      <c r="X126" s="40">
        <f t="shared" si="39"/>
        <v>0</v>
      </c>
      <c r="Y126" s="40">
        <f t="shared" si="39"/>
        <v>0</v>
      </c>
      <c r="Z126" s="3"/>
      <c r="AA126" s="3"/>
      <c r="AB126" s="2"/>
    </row>
    <row r="127" spans="1:28" ht="30" customHeight="1" x14ac:dyDescent="0.2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54" t="s">
        <v>98</v>
      </c>
      <c r="O127" s="55" t="s">
        <v>81</v>
      </c>
      <c r="P127" s="37" t="s">
        <v>58</v>
      </c>
      <c r="Q127" s="26"/>
      <c r="R127" s="60">
        <v>9900570240</v>
      </c>
      <c r="S127" s="60">
        <v>240</v>
      </c>
      <c r="T127" s="31"/>
      <c r="U127" s="32"/>
      <c r="V127" s="40"/>
      <c r="W127" s="73"/>
      <c r="X127" s="40"/>
      <c r="Y127" s="40"/>
      <c r="Z127" s="3"/>
      <c r="AA127" s="3"/>
      <c r="AB127" s="2"/>
    </row>
    <row r="128" spans="1:28" ht="89.25" customHeight="1" x14ac:dyDescent="0.2">
      <c r="A128" s="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54" t="s">
        <v>106</v>
      </c>
      <c r="O128" s="55" t="s">
        <v>81</v>
      </c>
      <c r="P128" s="37" t="s">
        <v>58</v>
      </c>
      <c r="Q128" s="26"/>
      <c r="R128" s="60" t="s">
        <v>105</v>
      </c>
      <c r="S128" s="60"/>
      <c r="T128" s="31"/>
      <c r="U128" s="32"/>
      <c r="V128" s="40">
        <f>V129</f>
        <v>0</v>
      </c>
      <c r="W128" s="73"/>
      <c r="X128" s="40">
        <f t="shared" ref="X128:Y129" si="40">X129</f>
        <v>0</v>
      </c>
      <c r="Y128" s="40">
        <f t="shared" si="40"/>
        <v>0</v>
      </c>
      <c r="Z128" s="3"/>
      <c r="AA128" s="3"/>
      <c r="AB128" s="2"/>
    </row>
    <row r="129" spans="1:28" ht="32.25" customHeight="1" x14ac:dyDescent="0.2">
      <c r="A129" s="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54" t="s">
        <v>97</v>
      </c>
      <c r="O129" s="55" t="s">
        <v>81</v>
      </c>
      <c r="P129" s="37" t="s">
        <v>58</v>
      </c>
      <c r="Q129" s="26"/>
      <c r="R129" s="60" t="s">
        <v>105</v>
      </c>
      <c r="S129" s="60">
        <v>200</v>
      </c>
      <c r="T129" s="31"/>
      <c r="U129" s="32"/>
      <c r="V129" s="40">
        <f>V130</f>
        <v>0</v>
      </c>
      <c r="W129" s="73"/>
      <c r="X129" s="40">
        <f t="shared" si="40"/>
        <v>0</v>
      </c>
      <c r="Y129" s="40">
        <f t="shared" si="40"/>
        <v>0</v>
      </c>
      <c r="Z129" s="3"/>
      <c r="AA129" s="3"/>
      <c r="AB129" s="2"/>
    </row>
    <row r="130" spans="1:28" ht="33" customHeight="1" thickBot="1" x14ac:dyDescent="0.25">
      <c r="A130" s="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58" t="s">
        <v>98</v>
      </c>
      <c r="O130" s="62" t="s">
        <v>81</v>
      </c>
      <c r="P130" s="45" t="s">
        <v>58</v>
      </c>
      <c r="Q130" s="26"/>
      <c r="R130" s="63" t="s">
        <v>105</v>
      </c>
      <c r="S130" s="63">
        <v>240</v>
      </c>
      <c r="T130" s="31"/>
      <c r="U130" s="32"/>
      <c r="V130" s="33"/>
      <c r="W130" s="73"/>
      <c r="X130" s="40"/>
      <c r="Y130" s="40"/>
      <c r="Z130" s="3"/>
      <c r="AA130" s="3"/>
      <c r="AB130" s="2"/>
    </row>
    <row r="131" spans="1:28" ht="15" customHeight="1" thickTop="1" thickBot="1" x14ac:dyDescent="0.25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27" t="s">
        <v>109</v>
      </c>
      <c r="O131" s="29" t="s">
        <v>83</v>
      </c>
      <c r="P131" s="29"/>
      <c r="Q131" s="64"/>
      <c r="R131" s="43"/>
      <c r="S131" s="30"/>
      <c r="T131" s="31"/>
      <c r="U131" s="32"/>
      <c r="V131" s="33">
        <f>V132</f>
        <v>2941</v>
      </c>
      <c r="W131" s="73"/>
      <c r="X131" s="33">
        <f t="shared" ref="X131:Y132" si="41">X132</f>
        <v>673</v>
      </c>
      <c r="Y131" s="33">
        <f t="shared" si="41"/>
        <v>638.1</v>
      </c>
      <c r="Z131" s="3"/>
      <c r="AA131" s="3"/>
      <c r="AB131" s="2"/>
    </row>
    <row r="132" spans="1:28" ht="15" customHeight="1" thickTop="1" thickBot="1" x14ac:dyDescent="0.25">
      <c r="A132" s="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27" t="s">
        <v>110</v>
      </c>
      <c r="O132" s="29" t="s">
        <v>83</v>
      </c>
      <c r="P132" s="29" t="s">
        <v>48</v>
      </c>
      <c r="Q132" s="65"/>
      <c r="R132" s="43"/>
      <c r="S132" s="30"/>
      <c r="T132" s="31"/>
      <c r="U132" s="32"/>
      <c r="V132" s="33">
        <f>V133</f>
        <v>2941</v>
      </c>
      <c r="W132" s="73"/>
      <c r="X132" s="33">
        <f t="shared" si="41"/>
        <v>673</v>
      </c>
      <c r="Y132" s="33">
        <f t="shared" si="41"/>
        <v>638.1</v>
      </c>
      <c r="Z132" s="3"/>
      <c r="AA132" s="3"/>
      <c r="AB132" s="2"/>
    </row>
    <row r="133" spans="1:28" ht="15" customHeight="1" thickTop="1" thickBot="1" x14ac:dyDescent="0.25">
      <c r="A133" s="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36" t="s">
        <v>14</v>
      </c>
      <c r="O133" s="29" t="s">
        <v>83</v>
      </c>
      <c r="P133" s="29" t="s">
        <v>48</v>
      </c>
      <c r="Q133" s="66" t="s">
        <v>24</v>
      </c>
      <c r="R133" s="38" t="s">
        <v>24</v>
      </c>
      <c r="S133" s="30"/>
      <c r="T133" s="31"/>
      <c r="U133" s="32"/>
      <c r="V133" s="33">
        <f>V134+V137</f>
        <v>2941</v>
      </c>
      <c r="W133" s="73"/>
      <c r="X133" s="33">
        <f t="shared" ref="X133:Y133" si="42">-X134+X137</f>
        <v>673</v>
      </c>
      <c r="Y133" s="33">
        <f t="shared" si="42"/>
        <v>638.1</v>
      </c>
      <c r="Z133" s="3"/>
      <c r="AA133" s="3"/>
      <c r="AB133" s="2"/>
    </row>
    <row r="134" spans="1:28" ht="43.5" customHeight="1" thickTop="1" thickBot="1" x14ac:dyDescent="0.25">
      <c r="A134" s="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36" t="s">
        <v>130</v>
      </c>
      <c r="O134" s="37" t="s">
        <v>83</v>
      </c>
      <c r="P134" s="37" t="s">
        <v>48</v>
      </c>
      <c r="Q134" s="66" t="s">
        <v>16</v>
      </c>
      <c r="R134" s="38" t="s">
        <v>16</v>
      </c>
      <c r="S134" s="39"/>
      <c r="T134" s="31"/>
      <c r="U134" s="32"/>
      <c r="V134" s="40">
        <f>V135</f>
        <v>1800</v>
      </c>
      <c r="W134" s="73"/>
      <c r="X134" s="33">
        <f t="shared" ref="X134:Y135" si="43">X135</f>
        <v>0</v>
      </c>
      <c r="Y134" s="33">
        <f t="shared" si="43"/>
        <v>0</v>
      </c>
      <c r="Z134" s="3"/>
      <c r="AA134" s="3"/>
      <c r="AB134" s="2"/>
    </row>
    <row r="135" spans="1:28" ht="37.5" customHeight="1" thickTop="1" thickBot="1" x14ac:dyDescent="0.25">
      <c r="A135" s="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36" t="s">
        <v>111</v>
      </c>
      <c r="O135" s="37" t="s">
        <v>83</v>
      </c>
      <c r="P135" s="37" t="s">
        <v>48</v>
      </c>
      <c r="Q135" s="66" t="s">
        <v>16</v>
      </c>
      <c r="R135" s="38" t="s">
        <v>16</v>
      </c>
      <c r="S135" s="39">
        <v>600</v>
      </c>
      <c r="T135" s="31"/>
      <c r="U135" s="32"/>
      <c r="V135" s="40">
        <f>V136</f>
        <v>1800</v>
      </c>
      <c r="W135" s="73"/>
      <c r="X135" s="33">
        <f t="shared" si="43"/>
        <v>0</v>
      </c>
      <c r="Y135" s="33">
        <f t="shared" si="43"/>
        <v>0</v>
      </c>
      <c r="Z135" s="3"/>
      <c r="AA135" s="3"/>
      <c r="AB135" s="2"/>
    </row>
    <row r="136" spans="1:28" ht="15" customHeight="1" thickTop="1" thickBot="1" x14ac:dyDescent="0.25">
      <c r="A136" s="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36" t="s">
        <v>112</v>
      </c>
      <c r="O136" s="37" t="s">
        <v>83</v>
      </c>
      <c r="P136" s="37" t="s">
        <v>48</v>
      </c>
      <c r="Q136" s="66" t="s">
        <v>16</v>
      </c>
      <c r="R136" s="38" t="s">
        <v>16</v>
      </c>
      <c r="S136" s="39">
        <v>610</v>
      </c>
      <c r="T136" s="31"/>
      <c r="U136" s="32"/>
      <c r="V136" s="40">
        <v>1800</v>
      </c>
      <c r="W136" s="73"/>
      <c r="X136" s="33"/>
      <c r="Y136" s="33"/>
      <c r="Z136" s="3"/>
      <c r="AA136" s="3"/>
      <c r="AB136" s="2"/>
    </row>
    <row r="137" spans="1:28" ht="15" customHeight="1" thickTop="1" thickBot="1" x14ac:dyDescent="0.25">
      <c r="A137" s="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42" t="s">
        <v>113</v>
      </c>
      <c r="O137" s="37" t="s">
        <v>83</v>
      </c>
      <c r="P137" s="37" t="s">
        <v>48</v>
      </c>
      <c r="Q137" s="66" t="s">
        <v>123</v>
      </c>
      <c r="R137" s="38" t="s">
        <v>123</v>
      </c>
      <c r="S137" s="30"/>
      <c r="T137" s="31"/>
      <c r="U137" s="32"/>
      <c r="V137" s="40">
        <f>V138+V140</f>
        <v>1141</v>
      </c>
      <c r="W137" s="73"/>
      <c r="X137" s="40">
        <f t="shared" ref="X137:Y137" si="44">X138+X140</f>
        <v>673</v>
      </c>
      <c r="Y137" s="40">
        <f t="shared" si="44"/>
        <v>638.1</v>
      </c>
      <c r="Z137" s="3"/>
      <c r="AA137" s="3"/>
      <c r="AB137" s="2"/>
    </row>
    <row r="138" spans="1:28" ht="15" customHeight="1" thickTop="1" thickBot="1" x14ac:dyDescent="0.25">
      <c r="A138" s="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42" t="s">
        <v>36</v>
      </c>
      <c r="O138" s="37" t="s">
        <v>83</v>
      </c>
      <c r="P138" s="37" t="s">
        <v>48</v>
      </c>
      <c r="Q138" s="67" t="s">
        <v>124</v>
      </c>
      <c r="R138" s="42" t="s">
        <v>124</v>
      </c>
      <c r="S138" s="39">
        <v>500</v>
      </c>
      <c r="T138" s="31"/>
      <c r="U138" s="32"/>
      <c r="V138" s="40">
        <f>V139</f>
        <v>349.2</v>
      </c>
      <c r="W138" s="73"/>
      <c r="X138" s="40">
        <f t="shared" ref="X138:Y138" si="45">X139</f>
        <v>0</v>
      </c>
      <c r="Y138" s="40">
        <f t="shared" si="45"/>
        <v>0</v>
      </c>
      <c r="Z138" s="3"/>
      <c r="AA138" s="3"/>
      <c r="AB138" s="2"/>
    </row>
    <row r="139" spans="1:28" ht="15" customHeight="1" thickTop="1" thickBot="1" x14ac:dyDescent="0.25">
      <c r="A139" s="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42" t="s">
        <v>38</v>
      </c>
      <c r="O139" s="37" t="s">
        <v>83</v>
      </c>
      <c r="P139" s="37" t="s">
        <v>48</v>
      </c>
      <c r="Q139" s="67" t="s">
        <v>124</v>
      </c>
      <c r="R139" s="42" t="s">
        <v>124</v>
      </c>
      <c r="S139" s="39">
        <v>540</v>
      </c>
      <c r="T139" s="31"/>
      <c r="U139" s="32"/>
      <c r="V139" s="40">
        <v>349.2</v>
      </c>
      <c r="W139" s="73"/>
      <c r="X139" s="40"/>
      <c r="Y139" s="40"/>
      <c r="Z139" s="3"/>
      <c r="AA139" s="3"/>
      <c r="AB139" s="2"/>
    </row>
    <row r="140" spans="1:28" ht="32.25" customHeight="1" thickTop="1" thickBot="1" x14ac:dyDescent="0.25">
      <c r="A140" s="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36" t="s">
        <v>111</v>
      </c>
      <c r="O140" s="37" t="s">
        <v>83</v>
      </c>
      <c r="P140" s="37" t="s">
        <v>48</v>
      </c>
      <c r="Q140" s="66" t="s">
        <v>123</v>
      </c>
      <c r="R140" s="38" t="s">
        <v>123</v>
      </c>
      <c r="S140" s="39">
        <v>600</v>
      </c>
      <c r="T140" s="31"/>
      <c r="U140" s="32"/>
      <c r="V140" s="40">
        <f>V141</f>
        <v>791.8</v>
      </c>
      <c r="W140" s="73"/>
      <c r="X140" s="40">
        <f t="shared" ref="X140:Y140" si="46">X141</f>
        <v>673</v>
      </c>
      <c r="Y140" s="40">
        <f t="shared" si="46"/>
        <v>638.1</v>
      </c>
      <c r="Z140" s="3"/>
      <c r="AA140" s="3"/>
      <c r="AB140" s="2"/>
    </row>
    <row r="141" spans="1:28" ht="15" customHeight="1" thickTop="1" thickBot="1" x14ac:dyDescent="0.25">
      <c r="A141" s="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36" t="s">
        <v>112</v>
      </c>
      <c r="O141" s="37" t="s">
        <v>83</v>
      </c>
      <c r="P141" s="37" t="s">
        <v>48</v>
      </c>
      <c r="Q141" s="67" t="s">
        <v>125</v>
      </c>
      <c r="R141" s="42" t="s">
        <v>125</v>
      </c>
      <c r="S141" s="39">
        <v>610</v>
      </c>
      <c r="T141" s="31"/>
      <c r="U141" s="32"/>
      <c r="V141" s="40">
        <v>791.8</v>
      </c>
      <c r="W141" s="73"/>
      <c r="X141" s="40">
        <v>673</v>
      </c>
      <c r="Y141" s="40">
        <v>638.1</v>
      </c>
      <c r="Z141" s="3"/>
      <c r="AA141" s="3"/>
      <c r="AB141" s="2"/>
    </row>
    <row r="142" spans="1:28" ht="27" customHeight="1" thickTop="1" thickBot="1" x14ac:dyDescent="0.25">
      <c r="A142" s="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27" t="s">
        <v>114</v>
      </c>
      <c r="O142" s="29">
        <v>10</v>
      </c>
      <c r="P142" s="29"/>
      <c r="Q142" s="65"/>
      <c r="R142" s="43"/>
      <c r="S142" s="30"/>
      <c r="T142" s="31"/>
      <c r="U142" s="32"/>
      <c r="V142" s="33">
        <f>V143</f>
        <v>391.6</v>
      </c>
      <c r="W142" s="73"/>
      <c r="X142" s="33">
        <f t="shared" ref="X142:Y144" si="47">X143</f>
        <v>391.6</v>
      </c>
      <c r="Y142" s="33">
        <f t="shared" si="47"/>
        <v>391.6</v>
      </c>
      <c r="Z142" s="3"/>
      <c r="AA142" s="3"/>
      <c r="AB142" s="2"/>
    </row>
    <row r="143" spans="1:28" ht="24.75" customHeight="1" thickTop="1" thickBot="1" x14ac:dyDescent="0.25">
      <c r="A143" s="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27" t="s">
        <v>115</v>
      </c>
      <c r="O143" s="29">
        <v>10</v>
      </c>
      <c r="P143" s="29" t="s">
        <v>48</v>
      </c>
      <c r="Q143" s="65"/>
      <c r="R143" s="43"/>
      <c r="S143" s="30"/>
      <c r="T143" s="31"/>
      <c r="U143" s="32"/>
      <c r="V143" s="33">
        <f>V144</f>
        <v>391.6</v>
      </c>
      <c r="W143" s="73"/>
      <c r="X143" s="33">
        <f t="shared" si="47"/>
        <v>391.6</v>
      </c>
      <c r="Y143" s="33">
        <f t="shared" si="47"/>
        <v>391.6</v>
      </c>
      <c r="Z143" s="3"/>
      <c r="AA143" s="3"/>
      <c r="AB143" s="2"/>
    </row>
    <row r="144" spans="1:28" ht="26.25" customHeight="1" thickTop="1" thickBot="1" x14ac:dyDescent="0.25">
      <c r="A144" s="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36" t="s">
        <v>14</v>
      </c>
      <c r="O144" s="29">
        <v>10</v>
      </c>
      <c r="P144" s="29" t="s">
        <v>48</v>
      </c>
      <c r="Q144" s="65" t="s">
        <v>24</v>
      </c>
      <c r="R144" s="43" t="s">
        <v>24</v>
      </c>
      <c r="S144" s="30"/>
      <c r="T144" s="31"/>
      <c r="U144" s="32"/>
      <c r="V144" s="33">
        <f>V145</f>
        <v>391.6</v>
      </c>
      <c r="W144" s="73"/>
      <c r="X144" s="33">
        <f t="shared" si="47"/>
        <v>391.6</v>
      </c>
      <c r="Y144" s="33">
        <f t="shared" si="47"/>
        <v>391.6</v>
      </c>
      <c r="Z144" s="3"/>
      <c r="AA144" s="3"/>
      <c r="AB144" s="2"/>
    </row>
    <row r="145" spans="1:28" ht="15" customHeight="1" thickTop="1" thickBot="1" x14ac:dyDescent="0.25">
      <c r="A145" s="2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42" t="s">
        <v>116</v>
      </c>
      <c r="O145" s="37">
        <v>10</v>
      </c>
      <c r="P145" s="37" t="s">
        <v>48</v>
      </c>
      <c r="Q145" s="66" t="s">
        <v>126</v>
      </c>
      <c r="R145" s="38" t="s">
        <v>126</v>
      </c>
      <c r="S145" s="39"/>
      <c r="T145" s="31"/>
      <c r="U145" s="32"/>
      <c r="V145" s="40">
        <f>V146</f>
        <v>391.6</v>
      </c>
      <c r="W145" s="73"/>
      <c r="X145" s="40">
        <f t="shared" ref="X145:Y146" si="48">X146</f>
        <v>391.6</v>
      </c>
      <c r="Y145" s="40">
        <f t="shared" si="48"/>
        <v>391.6</v>
      </c>
      <c r="Z145" s="3"/>
      <c r="AA145" s="3"/>
      <c r="AB145" s="2"/>
    </row>
    <row r="146" spans="1:28" ht="15" customHeight="1" thickTop="1" thickBot="1" x14ac:dyDescent="0.25">
      <c r="A146" s="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42" t="s">
        <v>117</v>
      </c>
      <c r="O146" s="37">
        <v>10</v>
      </c>
      <c r="P146" s="37" t="s">
        <v>48</v>
      </c>
      <c r="Q146" s="66" t="s">
        <v>126</v>
      </c>
      <c r="R146" s="38" t="s">
        <v>126</v>
      </c>
      <c r="S146" s="39">
        <v>300</v>
      </c>
      <c r="T146" s="31"/>
      <c r="U146" s="32"/>
      <c r="V146" s="40">
        <f>V147</f>
        <v>391.6</v>
      </c>
      <c r="W146" s="73"/>
      <c r="X146" s="40">
        <f t="shared" si="48"/>
        <v>391.6</v>
      </c>
      <c r="Y146" s="40">
        <f t="shared" si="48"/>
        <v>391.6</v>
      </c>
      <c r="Z146" s="3"/>
      <c r="AA146" s="3"/>
      <c r="AB146" s="2"/>
    </row>
    <row r="147" spans="1:28" ht="34.5" customHeight="1" thickTop="1" thickBot="1" x14ac:dyDescent="0.25">
      <c r="A147" s="2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42" t="s">
        <v>118</v>
      </c>
      <c r="O147" s="37">
        <v>10</v>
      </c>
      <c r="P147" s="37" t="s">
        <v>48</v>
      </c>
      <c r="Q147" s="66" t="s">
        <v>126</v>
      </c>
      <c r="R147" s="38" t="s">
        <v>126</v>
      </c>
      <c r="S147" s="39">
        <v>310</v>
      </c>
      <c r="T147" s="31"/>
      <c r="U147" s="32"/>
      <c r="V147" s="40">
        <v>391.6</v>
      </c>
      <c r="W147" s="73"/>
      <c r="X147" s="40">
        <v>391.6</v>
      </c>
      <c r="Y147" s="40">
        <v>391.6</v>
      </c>
      <c r="Z147" s="3"/>
      <c r="AA147" s="3"/>
      <c r="AB147" s="2"/>
    </row>
    <row r="148" spans="1:28" ht="15" customHeight="1" thickTop="1" thickBot="1" x14ac:dyDescent="0.25">
      <c r="A148" s="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27" t="s">
        <v>119</v>
      </c>
      <c r="O148" s="29">
        <v>11</v>
      </c>
      <c r="P148" s="29"/>
      <c r="Q148" s="65"/>
      <c r="R148" s="43"/>
      <c r="S148" s="30"/>
      <c r="T148" s="31"/>
      <c r="U148" s="32"/>
      <c r="V148" s="33">
        <f>V149</f>
        <v>40</v>
      </c>
      <c r="W148" s="73"/>
      <c r="X148" s="33">
        <f t="shared" ref="X148:Y150" si="49">X149</f>
        <v>0.2</v>
      </c>
      <c r="Y148" s="33">
        <f t="shared" si="49"/>
        <v>0</v>
      </c>
      <c r="Z148" s="3"/>
      <c r="AA148" s="3"/>
      <c r="AB148" s="2"/>
    </row>
    <row r="149" spans="1:28" ht="15" customHeight="1" thickTop="1" thickBot="1" x14ac:dyDescent="0.25">
      <c r="A149" s="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27" t="s">
        <v>120</v>
      </c>
      <c r="O149" s="29">
        <v>11</v>
      </c>
      <c r="P149" s="29" t="s">
        <v>81</v>
      </c>
      <c r="Q149" s="65"/>
      <c r="R149" s="43"/>
      <c r="S149" s="30"/>
      <c r="T149" s="31"/>
      <c r="U149" s="32"/>
      <c r="V149" s="33">
        <f>V150</f>
        <v>40</v>
      </c>
      <c r="W149" s="73"/>
      <c r="X149" s="33">
        <f t="shared" si="49"/>
        <v>0.2</v>
      </c>
      <c r="Y149" s="33">
        <f t="shared" si="49"/>
        <v>0</v>
      </c>
      <c r="Z149" s="3"/>
      <c r="AA149" s="3"/>
      <c r="AB149" s="2"/>
    </row>
    <row r="150" spans="1:28" ht="18.75" customHeight="1" thickTop="1" thickBot="1" x14ac:dyDescent="0.25">
      <c r="A150" s="2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36" t="s">
        <v>80</v>
      </c>
      <c r="O150" s="37">
        <v>11</v>
      </c>
      <c r="P150" s="37" t="s">
        <v>81</v>
      </c>
      <c r="Q150" s="68" t="s">
        <v>90</v>
      </c>
      <c r="R150" s="50" t="s">
        <v>90</v>
      </c>
      <c r="S150" s="39"/>
      <c r="T150" s="31"/>
      <c r="U150" s="32"/>
      <c r="V150" s="40">
        <f>V151</f>
        <v>40</v>
      </c>
      <c r="W150" s="73"/>
      <c r="X150" s="40">
        <f t="shared" si="49"/>
        <v>0.2</v>
      </c>
      <c r="Y150" s="40">
        <f t="shared" si="49"/>
        <v>0</v>
      </c>
      <c r="Z150" s="3"/>
      <c r="AA150" s="3"/>
      <c r="AB150" s="2"/>
    </row>
    <row r="151" spans="1:28" ht="90" customHeight="1" thickTop="1" thickBot="1" x14ac:dyDescent="0.25">
      <c r="A151" s="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36" t="s">
        <v>135</v>
      </c>
      <c r="O151" s="37">
        <v>11</v>
      </c>
      <c r="P151" s="37" t="s">
        <v>81</v>
      </c>
      <c r="Q151" s="68" t="s">
        <v>127</v>
      </c>
      <c r="R151" s="50" t="s">
        <v>127</v>
      </c>
      <c r="S151" s="39"/>
      <c r="T151" s="31"/>
      <c r="U151" s="32"/>
      <c r="V151" s="40">
        <f>V152+V154</f>
        <v>40</v>
      </c>
      <c r="W151" s="73"/>
      <c r="X151" s="40">
        <f t="shared" ref="X151:Y151" si="50">X152+X154</f>
        <v>0.2</v>
      </c>
      <c r="Y151" s="40">
        <f t="shared" si="50"/>
        <v>0</v>
      </c>
      <c r="Z151" s="3"/>
      <c r="AA151" s="3"/>
      <c r="AB151" s="2"/>
    </row>
    <row r="152" spans="1:28" ht="80.25" customHeight="1" thickTop="1" thickBot="1" x14ac:dyDescent="0.25">
      <c r="A152" s="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42" t="s">
        <v>17</v>
      </c>
      <c r="O152" s="37">
        <v>11</v>
      </c>
      <c r="P152" s="37" t="s">
        <v>81</v>
      </c>
      <c r="Q152" s="68" t="s">
        <v>127</v>
      </c>
      <c r="R152" s="50" t="s">
        <v>127</v>
      </c>
      <c r="S152" s="39">
        <v>100</v>
      </c>
      <c r="T152" s="31"/>
      <c r="U152" s="32"/>
      <c r="V152" s="40">
        <f>V153</f>
        <v>8</v>
      </c>
      <c r="W152" s="73"/>
      <c r="X152" s="40">
        <f t="shared" ref="X152:Y152" si="51">X153</f>
        <v>0</v>
      </c>
      <c r="Y152" s="40">
        <f t="shared" si="51"/>
        <v>0</v>
      </c>
      <c r="Z152" s="3"/>
      <c r="AA152" s="3"/>
      <c r="AB152" s="2"/>
    </row>
    <row r="153" spans="1:28" ht="29.25" customHeight="1" thickTop="1" thickBot="1" x14ac:dyDescent="0.25">
      <c r="A153" s="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42" t="s">
        <v>18</v>
      </c>
      <c r="O153" s="37">
        <v>11</v>
      </c>
      <c r="P153" s="37" t="s">
        <v>81</v>
      </c>
      <c r="Q153" s="68" t="s">
        <v>127</v>
      </c>
      <c r="R153" s="50" t="s">
        <v>127</v>
      </c>
      <c r="S153" s="39">
        <v>120</v>
      </c>
      <c r="T153" s="31"/>
      <c r="U153" s="32"/>
      <c r="V153" s="40">
        <v>8</v>
      </c>
      <c r="W153" s="73"/>
      <c r="X153" s="40">
        <v>0</v>
      </c>
      <c r="Y153" s="40">
        <v>0</v>
      </c>
      <c r="Z153" s="3"/>
      <c r="AA153" s="3"/>
      <c r="AB153" s="2"/>
    </row>
    <row r="154" spans="1:28" ht="33.75" customHeight="1" thickTop="1" thickBot="1" x14ac:dyDescent="0.25">
      <c r="A154" s="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42" t="s">
        <v>25</v>
      </c>
      <c r="O154" s="37">
        <v>11</v>
      </c>
      <c r="P154" s="37" t="s">
        <v>81</v>
      </c>
      <c r="Q154" s="68" t="s">
        <v>127</v>
      </c>
      <c r="R154" s="50" t="s">
        <v>127</v>
      </c>
      <c r="S154" s="39">
        <v>200</v>
      </c>
      <c r="T154" s="31"/>
      <c r="U154" s="32"/>
      <c r="V154" s="40">
        <f>V155</f>
        <v>32</v>
      </c>
      <c r="W154" s="73"/>
      <c r="X154" s="40">
        <f t="shared" ref="X154:Y154" si="52">X155</f>
        <v>0.2</v>
      </c>
      <c r="Y154" s="40">
        <f t="shared" si="52"/>
        <v>0</v>
      </c>
      <c r="Z154" s="3"/>
      <c r="AA154" s="3"/>
      <c r="AB154" s="2"/>
    </row>
    <row r="155" spans="1:28" ht="29.25" customHeight="1" thickTop="1" thickBot="1" x14ac:dyDescent="0.25">
      <c r="A155" s="2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42" t="s">
        <v>26</v>
      </c>
      <c r="O155" s="37">
        <v>11</v>
      </c>
      <c r="P155" s="37" t="s">
        <v>81</v>
      </c>
      <c r="Q155" s="68" t="s">
        <v>127</v>
      </c>
      <c r="R155" s="50" t="s">
        <v>127</v>
      </c>
      <c r="S155" s="39">
        <v>240</v>
      </c>
      <c r="T155" s="31"/>
      <c r="U155" s="32"/>
      <c r="V155" s="40">
        <v>32</v>
      </c>
      <c r="W155" s="73"/>
      <c r="X155" s="40">
        <v>0.2</v>
      </c>
      <c r="Y155" s="40">
        <v>0</v>
      </c>
      <c r="Z155" s="3"/>
      <c r="AA155" s="3"/>
      <c r="AB155" s="2"/>
    </row>
    <row r="156" spans="1:28" ht="15" customHeight="1" thickTop="1" thickBot="1" x14ac:dyDescent="0.25">
      <c r="A156" s="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27" t="s">
        <v>121</v>
      </c>
      <c r="O156" s="30">
        <v>99</v>
      </c>
      <c r="P156" s="30"/>
      <c r="Q156" s="65"/>
      <c r="R156" s="43"/>
      <c r="S156" s="30"/>
      <c r="T156" s="31"/>
      <c r="U156" s="32"/>
      <c r="V156" s="33">
        <f>V157</f>
        <v>0</v>
      </c>
      <c r="W156" s="73"/>
      <c r="X156" s="33">
        <f t="shared" ref="X156:Y160" si="53">X157</f>
        <v>97.4</v>
      </c>
      <c r="Y156" s="33">
        <f t="shared" si="53"/>
        <v>198.2</v>
      </c>
      <c r="Z156" s="3"/>
      <c r="AA156" s="3"/>
      <c r="AB156" s="2"/>
    </row>
    <row r="157" spans="1:28" ht="15" customHeight="1" thickTop="1" thickBot="1" x14ac:dyDescent="0.25">
      <c r="A157" s="2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27" t="s">
        <v>121</v>
      </c>
      <c r="O157" s="30">
        <v>99</v>
      </c>
      <c r="P157" s="30">
        <v>99</v>
      </c>
      <c r="Q157" s="65"/>
      <c r="R157" s="43"/>
      <c r="S157" s="30"/>
      <c r="T157" s="31"/>
      <c r="U157" s="32"/>
      <c r="V157" s="33">
        <f>V158</f>
        <v>0</v>
      </c>
      <c r="W157" s="73"/>
      <c r="X157" s="33">
        <f t="shared" si="53"/>
        <v>97.4</v>
      </c>
      <c r="Y157" s="33">
        <f t="shared" si="53"/>
        <v>198.2</v>
      </c>
      <c r="Z157" s="3"/>
      <c r="AA157" s="3"/>
      <c r="AB157" s="2"/>
    </row>
    <row r="158" spans="1:28" ht="15" customHeight="1" thickTop="1" thickBot="1" x14ac:dyDescent="0.25">
      <c r="A158" s="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36" t="s">
        <v>14</v>
      </c>
      <c r="O158" s="39">
        <v>99</v>
      </c>
      <c r="P158" s="39">
        <v>99</v>
      </c>
      <c r="Q158" s="66" t="s">
        <v>65</v>
      </c>
      <c r="R158" s="38" t="s">
        <v>65</v>
      </c>
      <c r="S158" s="39"/>
      <c r="T158" s="31"/>
      <c r="U158" s="32"/>
      <c r="V158" s="33">
        <f>V159</f>
        <v>0</v>
      </c>
      <c r="W158" s="73"/>
      <c r="X158" s="40">
        <f t="shared" si="53"/>
        <v>97.4</v>
      </c>
      <c r="Y158" s="40">
        <f t="shared" si="53"/>
        <v>198.2</v>
      </c>
      <c r="Z158" s="3"/>
      <c r="AA158" s="3"/>
      <c r="AB158" s="2"/>
    </row>
    <row r="159" spans="1:28" ht="15" customHeight="1" thickTop="1" thickBot="1" x14ac:dyDescent="0.25">
      <c r="A159" s="2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42" t="s">
        <v>121</v>
      </c>
      <c r="O159" s="39">
        <v>99</v>
      </c>
      <c r="P159" s="39">
        <v>99</v>
      </c>
      <c r="Q159" s="66" t="s">
        <v>128</v>
      </c>
      <c r="R159" s="38" t="s">
        <v>128</v>
      </c>
      <c r="S159" s="39"/>
      <c r="T159" s="31"/>
      <c r="U159" s="32"/>
      <c r="V159" s="33">
        <f>V160</f>
        <v>0</v>
      </c>
      <c r="W159" s="73"/>
      <c r="X159" s="40">
        <f t="shared" si="53"/>
        <v>97.4</v>
      </c>
      <c r="Y159" s="40">
        <f t="shared" si="53"/>
        <v>198.2</v>
      </c>
      <c r="Z159" s="3"/>
      <c r="AA159" s="3"/>
      <c r="AB159" s="2"/>
    </row>
    <row r="160" spans="1:28" ht="15" customHeight="1" thickTop="1" thickBot="1" x14ac:dyDescent="0.25">
      <c r="A160" s="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42" t="s">
        <v>121</v>
      </c>
      <c r="O160" s="39">
        <v>99</v>
      </c>
      <c r="P160" s="39">
        <v>99</v>
      </c>
      <c r="Q160" s="66" t="s">
        <v>128</v>
      </c>
      <c r="R160" s="38" t="s">
        <v>128</v>
      </c>
      <c r="S160" s="39">
        <v>900</v>
      </c>
      <c r="T160" s="31"/>
      <c r="U160" s="32"/>
      <c r="V160" s="33">
        <f>V161</f>
        <v>0</v>
      </c>
      <c r="W160" s="73"/>
      <c r="X160" s="40">
        <f t="shared" si="53"/>
        <v>97.4</v>
      </c>
      <c r="Y160" s="40">
        <f t="shared" si="53"/>
        <v>198.2</v>
      </c>
      <c r="Z160" s="3"/>
      <c r="AA160" s="3"/>
      <c r="AB160" s="2"/>
    </row>
    <row r="161" spans="1:28" ht="15" customHeight="1" thickTop="1" thickBot="1" x14ac:dyDescent="0.25">
      <c r="A161" s="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42" t="s">
        <v>121</v>
      </c>
      <c r="O161" s="39">
        <v>99</v>
      </c>
      <c r="P161" s="39">
        <v>99</v>
      </c>
      <c r="Q161" s="66" t="s">
        <v>128</v>
      </c>
      <c r="R161" s="38" t="s">
        <v>128</v>
      </c>
      <c r="S161" s="39">
        <v>990</v>
      </c>
      <c r="T161" s="31"/>
      <c r="U161" s="32"/>
      <c r="V161" s="33"/>
      <c r="W161" s="73"/>
      <c r="X161" s="40">
        <v>97.4</v>
      </c>
      <c r="Y161" s="40">
        <v>198.2</v>
      </c>
      <c r="Z161" s="3"/>
      <c r="AA161" s="3"/>
      <c r="AB161" s="2"/>
    </row>
    <row r="162" spans="1:28" ht="15" customHeight="1" thickTop="1" x14ac:dyDescent="0.2">
      <c r="A162" s="2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69" t="s">
        <v>122</v>
      </c>
      <c r="O162" s="49"/>
      <c r="P162" s="34"/>
      <c r="Q162" s="26"/>
      <c r="R162" s="38"/>
      <c r="S162" s="39"/>
      <c r="T162" s="31"/>
      <c r="U162" s="32"/>
      <c r="V162" s="33">
        <f>V156+V148+V142+V131+V101+V75+V69+V61+V16</f>
        <v>8072.0999999999985</v>
      </c>
      <c r="W162" s="73"/>
      <c r="X162" s="33">
        <f>X156+X148+X142+X131+X101+X75+X69+X61+X16</f>
        <v>3894.5</v>
      </c>
      <c r="Y162" s="33">
        <f>Y156+Y148+Y142+Y131+Y101+Y75+Y69+Y61+Y16</f>
        <v>3964</v>
      </c>
      <c r="Z162" s="3"/>
      <c r="AA162" s="3"/>
      <c r="AB162" s="2"/>
    </row>
    <row r="163" spans="1:28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78" t="s">
        <v>0</v>
      </c>
      <c r="O163" s="78"/>
      <c r="P163" s="78"/>
      <c r="Q163" s="78"/>
      <c r="R163" s="78"/>
      <c r="S163" s="70"/>
      <c r="T163" s="70"/>
      <c r="U163" s="70"/>
      <c r="V163" s="70"/>
      <c r="W163" s="71"/>
      <c r="X163" s="71"/>
      <c r="Y163" s="71"/>
      <c r="Z163" s="2"/>
      <c r="AA163" s="1"/>
      <c r="AB163" s="1"/>
    </row>
  </sheetData>
  <mergeCells count="9">
    <mergeCell ref="V1:Y5"/>
    <mergeCell ref="N163:R163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XTreme.ws</cp:lastModifiedBy>
  <cp:lastPrinted>2023-11-10T05:06:44Z</cp:lastPrinted>
  <dcterms:created xsi:type="dcterms:W3CDTF">2021-05-04T02:38:45Z</dcterms:created>
  <dcterms:modified xsi:type="dcterms:W3CDTF">2023-11-14T13:34:40Z</dcterms:modified>
</cp:coreProperties>
</file>